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D:\Dane\mioduskik\Desktop\Art. spożywcze\"/>
    </mc:Choice>
  </mc:AlternateContent>
  <xr:revisionPtr revIDLastSave="0" documentId="13_ncr:1_{15E61928-C750-40AA-A8A6-F5BD9D9CE751}" xr6:coauthVersionLast="47" xr6:coauthVersionMax="47" xr10:uidLastSave="{00000000-0000-0000-0000-000000000000}"/>
  <bookViews>
    <workbookView xWindow="28680" yWindow="-120" windowWidth="29040" windowHeight="17520" tabRatio="500" xr2:uid="{00000000-000D-0000-FFFF-FFFF00000000}"/>
  </bookViews>
  <sheets>
    <sheet name="Lista asortymentowa - suma" sheetId="1" r:id="rId1"/>
    <sheet name="ORLEN S.A." sheetId="2" r:id="rId2"/>
    <sheet name="Anwil S.A. " sheetId="3" r:id="rId3"/>
    <sheet name="ENERGA Logistyka Sp. z o.o." sheetId="43" r:id="rId4"/>
    <sheet name="ENERGA Informatyka i Technologi" sheetId="37" r:id="rId5"/>
    <sheet name="MyORLEN Sp. z o.o." sheetId="41" r:id="rId6"/>
    <sheet name="ORLEN CUK Sp. z o.o." sheetId="40" r:id="rId7"/>
    <sheet name="CCGT Gdańsk Sp. z o.o." sheetId="4" r:id="rId8"/>
    <sheet name="CCGT Ostrołęka Sp. z o.o." sheetId="5" r:id="rId9"/>
    <sheet name="ENERGA Ciepło Ostrołęka Sp. z o" sheetId="6" r:id="rId10"/>
    <sheet name="ORLEN Paczka Sp. z o.o." sheetId="38" r:id="rId11"/>
    <sheet name="ENERGA Obrót S.A." sheetId="7" r:id="rId12"/>
    <sheet name="ENERGA Wytwarzanie SA" sheetId="8" r:id="rId13"/>
    <sheet name="ENERGA Operator SA" sheetId="9" r:id="rId14"/>
    <sheet name="Europol Gaz SA" sheetId="10" r:id="rId15"/>
    <sheet name="ORLEN Termika TechSerwis" sheetId="39" r:id="rId16"/>
    <sheet name="Exalo Drilling S.A" sheetId="11" r:id="rId17"/>
    <sheet name="IKS Solino SA" sheetId="12" r:id="rId18"/>
    <sheet name="ORLEN Administracja Sp. z o.o." sheetId="13" r:id="rId19"/>
    <sheet name="ORLEN Asfalt Sp. z o.o." sheetId="14" r:id="rId20"/>
    <sheet name="ORLEN Aviation Sp. z o.o" sheetId="15" r:id="rId21"/>
    <sheet name="Polimex Mostostal S.A." sheetId="42" r:id="rId22"/>
    <sheet name="ORLEN Budonaft Sp. z o.o." sheetId="16" r:id="rId23"/>
    <sheet name="ORLEN Centrum Serwisowe Sp. z o" sheetId="17" r:id="rId24"/>
    <sheet name="ORLEN Eko Sp. z o.o" sheetId="18" r:id="rId25"/>
    <sheet name="ORLEN Energia Sp. z o.o." sheetId="19" r:id="rId26"/>
    <sheet name="ORLEN Kolej Sp. z o.o" sheetId="20" r:id="rId27"/>
    <sheet name="ORLEN Laboratorium SA" sheetId="21" r:id="rId28"/>
    <sheet name="ORLEN Neptun Sp. z o.o" sheetId="22" r:id="rId29"/>
    <sheet name="ORLEN Ochrona Sp. z o.o." sheetId="23" r:id="rId30"/>
    <sheet name="ORLEN Oil Sp. z o.o." sheetId="24" r:id="rId31"/>
    <sheet name="ORLEN Paczka Sp. z o.o" sheetId="25" r:id="rId32"/>
    <sheet name="ORLEN Południe SA" sheetId="26" r:id="rId33"/>
    <sheet name="ORLEN Serwis SA" sheetId="27" r:id="rId34"/>
    <sheet name="ORLEN Termika Rozproszona Sp z " sheetId="28" r:id="rId35"/>
    <sheet name="ORLEN Termika S.A." sheetId="29" r:id="rId36"/>
    <sheet name="ORLEN Termika Silesia S.A." sheetId="30" r:id="rId37"/>
    <sheet name="ORLEN Termika TechSerwis Sp. z " sheetId="31" r:id="rId38"/>
    <sheet name="ORLEN Transport Sp. z o.o." sheetId="32" r:id="rId39"/>
    <sheet name="Polska Press Sp. z o.o." sheetId="33" r:id="rId40"/>
    <sheet name="PSG Sp. z o.o." sheetId="34" r:id="rId41"/>
    <sheet name="Świnoujście Offshore Terminal " sheetId="35" r:id="rId42"/>
    <sheet name="ORLEN Biometan Sp. z o.o. " sheetId="36" r:id="rId43"/>
  </sheets>
  <externalReferences>
    <externalReference r:id="rId4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40" i="1" l="1"/>
  <c r="H41" i="1"/>
  <c r="H39" i="1"/>
  <c r="H45" i="1"/>
  <c r="F44" i="1"/>
  <c r="F46" i="1"/>
  <c r="F137" i="1"/>
  <c r="F116" i="1"/>
  <c r="F115" i="1"/>
  <c r="F114" i="1"/>
  <c r="F112" i="1"/>
  <c r="F111" i="1"/>
  <c r="F99" i="1"/>
  <c r="F98" i="1"/>
  <c r="F94" i="1"/>
  <c r="F87" i="1"/>
  <c r="F76" i="1"/>
  <c r="F69" i="1"/>
  <c r="F66" i="1"/>
  <c r="F54" i="1"/>
  <c r="F52" i="1"/>
  <c r="F51" i="1"/>
  <c r="F43" i="1"/>
  <c r="F42" i="1"/>
  <c r="F38" i="1"/>
  <c r="F37" i="1"/>
  <c r="F18" i="1"/>
  <c r="F10" i="1"/>
  <c r="F4" i="1"/>
  <c r="F3" i="1"/>
  <c r="F2" i="1"/>
  <c r="F145" i="1"/>
  <c r="F97" i="1"/>
  <c r="F88" i="1"/>
  <c r="F73" i="1"/>
  <c r="F68" i="1"/>
  <c r="F67" i="1"/>
  <c r="F58" i="1"/>
  <c r="F57" i="1"/>
  <c r="F56" i="1"/>
  <c r="F53" i="1"/>
  <c r="F25" i="1"/>
  <c r="F24" i="1"/>
  <c r="F23" i="1"/>
  <c r="F22" i="1"/>
  <c r="F17" i="1"/>
  <c r="F8" i="1"/>
  <c r="F7" i="1"/>
  <c r="F6" i="1"/>
  <c r="F5" i="1"/>
  <c r="D146" i="41"/>
  <c r="C146" i="41"/>
  <c r="D145" i="41"/>
  <c r="C145" i="41"/>
  <c r="D144" i="41"/>
  <c r="C144" i="41"/>
  <c r="D143" i="41"/>
  <c r="C143" i="41"/>
  <c r="D142" i="41"/>
  <c r="C142" i="41"/>
  <c r="D141" i="41"/>
  <c r="C141" i="41"/>
  <c r="D140" i="41"/>
  <c r="C140" i="41"/>
  <c r="D139" i="41"/>
  <c r="C139" i="41"/>
  <c r="D138" i="41"/>
  <c r="C138" i="41"/>
  <c r="D137" i="41"/>
  <c r="C137" i="41"/>
  <c r="D136" i="41"/>
  <c r="C136" i="41"/>
  <c r="D135" i="41"/>
  <c r="C135" i="41"/>
  <c r="D134" i="41"/>
  <c r="C134" i="41"/>
  <c r="D133" i="41"/>
  <c r="C133" i="41"/>
  <c r="D132" i="41"/>
  <c r="C132" i="41"/>
  <c r="D131" i="41"/>
  <c r="C131" i="41"/>
  <c r="D130" i="41"/>
  <c r="C130" i="41"/>
  <c r="D129" i="41"/>
  <c r="C129" i="41"/>
  <c r="D128" i="41"/>
  <c r="C128" i="41"/>
  <c r="D127" i="41"/>
  <c r="C127" i="41"/>
  <c r="D126" i="41"/>
  <c r="C126" i="41"/>
  <c r="D125" i="41"/>
  <c r="C125" i="41"/>
  <c r="D124" i="41"/>
  <c r="C124" i="41"/>
  <c r="D123" i="41"/>
  <c r="C123" i="41"/>
  <c r="D122" i="41"/>
  <c r="C122" i="41"/>
  <c r="D121" i="41"/>
  <c r="C121" i="41"/>
  <c r="D120" i="41"/>
  <c r="C120" i="41"/>
  <c r="D119" i="41"/>
  <c r="C119" i="41"/>
  <c r="D118" i="41"/>
  <c r="C118" i="41"/>
  <c r="D117" i="41"/>
  <c r="C117" i="41"/>
  <c r="D116" i="41"/>
  <c r="C116" i="41"/>
  <c r="D115" i="41"/>
  <c r="C115" i="41"/>
  <c r="D114" i="41"/>
  <c r="C114" i="41"/>
  <c r="D113" i="41"/>
  <c r="C113" i="41"/>
  <c r="D112" i="41"/>
  <c r="C112" i="41"/>
  <c r="D111" i="41"/>
  <c r="C111" i="41"/>
  <c r="D110" i="41"/>
  <c r="C110" i="41"/>
  <c r="D109" i="41"/>
  <c r="C109" i="41"/>
  <c r="D108" i="41"/>
  <c r="C108" i="41"/>
  <c r="D107" i="41"/>
  <c r="C107" i="41"/>
  <c r="D106" i="41"/>
  <c r="C106" i="41"/>
  <c r="D105" i="41"/>
  <c r="C105" i="41"/>
  <c r="D104" i="41"/>
  <c r="C104" i="41"/>
  <c r="D103" i="41"/>
  <c r="C103" i="41"/>
  <c r="D102" i="41"/>
  <c r="C102" i="41"/>
  <c r="D101" i="41"/>
  <c r="C101" i="41"/>
  <c r="D100" i="41"/>
  <c r="C100" i="41"/>
  <c r="D99" i="41"/>
  <c r="C99" i="41"/>
  <c r="D98" i="41"/>
  <c r="C98" i="41"/>
  <c r="D97" i="41"/>
  <c r="C97" i="41"/>
  <c r="D96" i="41"/>
  <c r="C96" i="41"/>
  <c r="D95" i="41"/>
  <c r="C95" i="41"/>
  <c r="D94" i="41"/>
  <c r="C94" i="41"/>
  <c r="D93" i="41"/>
  <c r="C93" i="41"/>
  <c r="D92" i="41"/>
  <c r="C92" i="41"/>
  <c r="D91" i="41"/>
  <c r="C91" i="41"/>
  <c r="D90" i="41"/>
  <c r="C90" i="41"/>
  <c r="D89" i="41"/>
  <c r="C89" i="41"/>
  <c r="D88" i="41"/>
  <c r="C88" i="41"/>
  <c r="D87" i="41"/>
  <c r="C87" i="41"/>
  <c r="D86" i="41"/>
  <c r="C86" i="41"/>
  <c r="D85" i="41"/>
  <c r="C85" i="41"/>
  <c r="D84" i="41"/>
  <c r="C84" i="41"/>
  <c r="D83" i="41"/>
  <c r="C83" i="41"/>
  <c r="D82" i="41"/>
  <c r="C82" i="41"/>
  <c r="D81" i="41"/>
  <c r="C81" i="41"/>
  <c r="D80" i="41"/>
  <c r="C80" i="41"/>
  <c r="D79" i="41"/>
  <c r="C79" i="41"/>
  <c r="D78" i="41"/>
  <c r="C78" i="41"/>
  <c r="D77" i="41"/>
  <c r="C77" i="41"/>
  <c r="D76" i="41"/>
  <c r="C76" i="41"/>
  <c r="D75" i="41"/>
  <c r="C75" i="41"/>
  <c r="D74" i="41"/>
  <c r="C74" i="41"/>
  <c r="D73" i="41"/>
  <c r="C73" i="41"/>
  <c r="D72" i="41"/>
  <c r="C72" i="41"/>
  <c r="D71" i="41"/>
  <c r="C71" i="41"/>
  <c r="D70" i="41"/>
  <c r="C70" i="41"/>
  <c r="D69" i="41"/>
  <c r="C69" i="41"/>
  <c r="D68" i="41"/>
  <c r="C68" i="41"/>
  <c r="D67" i="41"/>
  <c r="C67" i="41"/>
  <c r="D66" i="41"/>
  <c r="C66" i="41"/>
  <c r="D65" i="41"/>
  <c r="C65" i="41"/>
  <c r="D64" i="41"/>
  <c r="C64" i="41"/>
  <c r="D63" i="41"/>
  <c r="C63" i="41"/>
  <c r="D62" i="41"/>
  <c r="C62" i="41"/>
  <c r="D61" i="41"/>
  <c r="C61" i="41"/>
  <c r="D60" i="41"/>
  <c r="C60" i="41"/>
  <c r="D59" i="41"/>
  <c r="C59" i="41"/>
  <c r="D58" i="41"/>
  <c r="C58" i="41"/>
  <c r="D57" i="41"/>
  <c r="C57" i="41"/>
  <c r="D56" i="41"/>
  <c r="C56" i="41"/>
  <c r="D55" i="41"/>
  <c r="C55" i="41"/>
  <c r="D54" i="41"/>
  <c r="C54" i="41"/>
  <c r="D53" i="41"/>
  <c r="C53" i="41"/>
  <c r="D52" i="41"/>
  <c r="C52" i="41"/>
  <c r="D51" i="41"/>
  <c r="C51" i="41"/>
  <c r="D50" i="41"/>
  <c r="C50" i="41"/>
  <c r="D49" i="41"/>
  <c r="C49" i="41"/>
  <c r="D48" i="41"/>
  <c r="C48" i="41"/>
  <c r="D47" i="41"/>
  <c r="C47" i="41"/>
  <c r="D46" i="41"/>
  <c r="C46" i="41"/>
  <c r="D45" i="41"/>
  <c r="C45" i="41"/>
  <c r="D44" i="41"/>
  <c r="C44" i="41"/>
  <c r="D43" i="41"/>
  <c r="C43" i="41"/>
  <c r="D42" i="41"/>
  <c r="C42" i="41"/>
  <c r="D41" i="41"/>
  <c r="C41" i="41"/>
  <c r="D40" i="41"/>
  <c r="C40" i="41"/>
  <c r="D39" i="41"/>
  <c r="C39" i="41"/>
  <c r="D38" i="41"/>
  <c r="C38" i="41"/>
  <c r="D37" i="41"/>
  <c r="C37" i="41"/>
  <c r="D36" i="41"/>
  <c r="C36" i="41"/>
  <c r="D35" i="41"/>
  <c r="C35" i="41"/>
  <c r="D34" i="41"/>
  <c r="C34" i="41"/>
  <c r="D33" i="41"/>
  <c r="C33" i="41"/>
  <c r="D32" i="41"/>
  <c r="C32" i="41"/>
  <c r="D31" i="41"/>
  <c r="C31" i="41"/>
  <c r="D30" i="41"/>
  <c r="C30" i="41"/>
  <c r="D29" i="41"/>
  <c r="C29" i="41"/>
  <c r="D28" i="41"/>
  <c r="C28" i="41"/>
  <c r="D27" i="41"/>
  <c r="C27" i="41"/>
  <c r="D26" i="41"/>
  <c r="C26" i="41"/>
  <c r="D25" i="41"/>
  <c r="C25" i="41"/>
  <c r="D24" i="41"/>
  <c r="C24" i="41"/>
  <c r="D23" i="41"/>
  <c r="C23" i="41"/>
  <c r="D22" i="41"/>
  <c r="C22" i="41"/>
  <c r="D21" i="41"/>
  <c r="C21" i="41"/>
  <c r="D20" i="41"/>
  <c r="C20" i="41"/>
  <c r="D19" i="41"/>
  <c r="C19" i="41"/>
  <c r="D18" i="41"/>
  <c r="C18" i="41"/>
  <c r="D17" i="41"/>
  <c r="C17" i="41"/>
  <c r="D16" i="41"/>
  <c r="C16" i="41"/>
  <c r="D15" i="41"/>
  <c r="C15" i="41"/>
  <c r="D14" i="41"/>
  <c r="C14" i="41"/>
  <c r="D13" i="41"/>
  <c r="C13" i="41"/>
  <c r="D12" i="41"/>
  <c r="C12" i="41"/>
  <c r="D11" i="41"/>
  <c r="C11" i="41"/>
  <c r="D10" i="41"/>
  <c r="C10" i="41"/>
  <c r="D9" i="41"/>
  <c r="C9" i="41"/>
  <c r="D8" i="41"/>
  <c r="C8" i="41"/>
  <c r="D7" i="41"/>
  <c r="C7" i="41"/>
  <c r="D6" i="41"/>
  <c r="C6" i="41"/>
  <c r="D5" i="41"/>
  <c r="C5" i="41"/>
  <c r="D4" i="41"/>
  <c r="C4" i="41"/>
  <c r="D3" i="41"/>
  <c r="C3" i="41"/>
  <c r="D2" i="41"/>
  <c r="C2" i="41"/>
  <c r="F119" i="1" l="1"/>
  <c r="F89" i="1"/>
  <c r="F35" i="1"/>
  <c r="F101" i="1" l="1"/>
  <c r="F85" i="1"/>
  <c r="F19" i="1"/>
  <c r="H163" i="1" l="1"/>
  <c r="H162" i="1"/>
  <c r="H161" i="1"/>
  <c r="H160" i="1"/>
  <c r="H159" i="1"/>
  <c r="H158" i="1"/>
  <c r="F157" i="1"/>
  <c r="H157" i="1" s="1"/>
  <c r="H156" i="1"/>
  <c r="H155" i="1"/>
  <c r="H154" i="1"/>
  <c r="F153" i="1"/>
  <c r="H153" i="1" s="1"/>
  <c r="F152" i="1"/>
  <c r="H152" i="1" s="1"/>
  <c r="F151" i="1"/>
  <c r="H151" i="1" s="1"/>
  <c r="F150" i="1"/>
  <c r="H150" i="1" s="1"/>
  <c r="H149" i="1"/>
  <c r="F148" i="1"/>
  <c r="H148" i="1" s="1"/>
  <c r="F147" i="1"/>
  <c r="H147" i="1" s="1"/>
  <c r="F146" i="1"/>
  <c r="H146" i="1" s="1"/>
  <c r="H145" i="1"/>
  <c r="F144" i="1"/>
  <c r="H144" i="1" s="1"/>
  <c r="F143" i="1"/>
  <c r="H143" i="1" s="1"/>
  <c r="F142" i="1"/>
  <c r="H142" i="1" s="1"/>
  <c r="F141" i="1"/>
  <c r="H141" i="1" s="1"/>
  <c r="F140" i="1"/>
  <c r="H140" i="1" s="1"/>
  <c r="F139" i="1"/>
  <c r="H139" i="1" s="1"/>
  <c r="F138" i="1"/>
  <c r="H138" i="1" s="1"/>
  <c r="H137" i="1"/>
  <c r="F136" i="1"/>
  <c r="H136" i="1" s="1"/>
  <c r="F135" i="1"/>
  <c r="H135" i="1" s="1"/>
  <c r="H134" i="1"/>
  <c r="H133" i="1"/>
  <c r="H132" i="1"/>
  <c r="H131" i="1"/>
  <c r="F130" i="1"/>
  <c r="H130" i="1" s="1"/>
  <c r="H129" i="1"/>
  <c r="F128" i="1"/>
  <c r="H128" i="1" s="1"/>
  <c r="H127" i="1"/>
  <c r="H126" i="1"/>
  <c r="H125" i="1"/>
  <c r="F124" i="1"/>
  <c r="H124" i="1" s="1"/>
  <c r="H123" i="1"/>
  <c r="F122" i="1"/>
  <c r="H122" i="1" s="1"/>
  <c r="F121" i="1"/>
  <c r="H121" i="1" s="1"/>
  <c r="F120" i="1"/>
  <c r="H120" i="1" s="1"/>
  <c r="H119" i="1"/>
  <c r="F118" i="1"/>
  <c r="H118" i="1" s="1"/>
  <c r="F117" i="1"/>
  <c r="H117" i="1" s="1"/>
  <c r="H116" i="1"/>
  <c r="H115" i="1"/>
  <c r="H114" i="1"/>
  <c r="F113" i="1"/>
  <c r="H113" i="1" s="1"/>
  <c r="H112" i="1"/>
  <c r="H111" i="1"/>
  <c r="F110" i="1"/>
  <c r="F109" i="1"/>
  <c r="F107" i="1"/>
  <c r="F106" i="1"/>
  <c r="H104" i="1"/>
  <c r="F102" i="1"/>
  <c r="H102" i="1" s="1"/>
  <c r="H101" i="1"/>
  <c r="F100" i="1"/>
  <c r="H100" i="1" s="1"/>
  <c r="H99" i="1"/>
  <c r="H98" i="1"/>
  <c r="H97" i="1"/>
  <c r="F96" i="1"/>
  <c r="H96" i="1" s="1"/>
  <c r="F95" i="1"/>
  <c r="H95" i="1" s="1"/>
  <c r="H94" i="1"/>
  <c r="F93" i="1"/>
  <c r="H93" i="1" s="1"/>
  <c r="H92" i="1"/>
  <c r="H91" i="1"/>
  <c r="H90" i="1"/>
  <c r="H89" i="1"/>
  <c r="H88" i="1"/>
  <c r="H87" i="1"/>
  <c r="F86" i="1"/>
  <c r="H86" i="1" s="1"/>
  <c r="H85" i="1"/>
  <c r="F84" i="1"/>
  <c r="H84" i="1" s="1"/>
  <c r="F83" i="1"/>
  <c r="H83" i="1" s="1"/>
  <c r="F82" i="1"/>
  <c r="H82" i="1" s="1"/>
  <c r="H81" i="1"/>
  <c r="H80" i="1"/>
  <c r="F79" i="1"/>
  <c r="H79" i="1" s="1"/>
  <c r="F78" i="1"/>
  <c r="H78" i="1" s="1"/>
  <c r="F77" i="1"/>
  <c r="H77" i="1" s="1"/>
  <c r="H76" i="1"/>
  <c r="F75" i="1"/>
  <c r="H75" i="1" s="1"/>
  <c r="F74" i="1"/>
  <c r="H74" i="1" s="1"/>
  <c r="H73" i="1"/>
  <c r="F72" i="1"/>
  <c r="H72" i="1" s="1"/>
  <c r="F71" i="1"/>
  <c r="H71" i="1" s="1"/>
  <c r="F70" i="1"/>
  <c r="H70" i="1" s="1"/>
  <c r="H69" i="1"/>
  <c r="H68" i="1"/>
  <c r="H67" i="1"/>
  <c r="H66" i="1"/>
  <c r="F65" i="1"/>
  <c r="H65" i="1" s="1"/>
  <c r="H64" i="1"/>
  <c r="H63" i="1"/>
  <c r="F62" i="1"/>
  <c r="H62" i="1" s="1"/>
  <c r="H61" i="1"/>
  <c r="H60" i="1"/>
  <c r="H59" i="1"/>
  <c r="H58" i="1"/>
  <c r="H57" i="1"/>
  <c r="H56" i="1"/>
  <c r="F55" i="1"/>
  <c r="H54" i="1"/>
  <c r="H53" i="1"/>
  <c r="H52" i="1"/>
  <c r="H51" i="1"/>
  <c r="F50" i="1"/>
  <c r="F49" i="1"/>
  <c r="H48" i="1"/>
  <c r="H47" i="1"/>
  <c r="H46" i="1"/>
  <c r="H44" i="1"/>
  <c r="H43" i="1"/>
  <c r="H42" i="1"/>
  <c r="H38" i="1"/>
  <c r="H37" i="1"/>
  <c r="F36" i="1"/>
  <c r="H36" i="1" s="1"/>
  <c r="H35" i="1"/>
  <c r="H33" i="1"/>
  <c r="F32" i="1"/>
  <c r="H32" i="1" s="1"/>
  <c r="F29" i="1"/>
  <c r="H29" i="1" s="1"/>
  <c r="F28" i="1"/>
  <c r="H28" i="1" s="1"/>
  <c r="H27" i="1"/>
  <c r="H26" i="1"/>
  <c r="H25" i="1"/>
  <c r="H24" i="1"/>
  <c r="H23" i="1"/>
  <c r="H22" i="1"/>
  <c r="F21" i="1"/>
  <c r="H21" i="1" s="1"/>
  <c r="F20" i="1"/>
  <c r="H20" i="1" s="1"/>
  <c r="H19" i="1"/>
  <c r="H18" i="1"/>
  <c r="H17" i="1"/>
  <c r="H15" i="1"/>
  <c r="H14" i="1"/>
  <c r="H13" i="1"/>
  <c r="H12" i="1"/>
  <c r="H11" i="1"/>
  <c r="H10" i="1"/>
  <c r="F9" i="1"/>
  <c r="H9" i="1" s="1"/>
  <c r="H8" i="1"/>
  <c r="H7" i="1"/>
  <c r="H6" i="1"/>
  <c r="H5" i="1"/>
  <c r="H4" i="1"/>
  <c r="H3" i="1"/>
  <c r="H2" i="1"/>
  <c r="H164" i="1" l="1"/>
</calcChain>
</file>

<file path=xl/sharedStrings.xml><?xml version="1.0" encoding="utf-8"?>
<sst xmlns="http://schemas.openxmlformats.org/spreadsheetml/2006/main" count="3538" uniqueCount="1127">
  <si>
    <t>L.p.</t>
  </si>
  <si>
    <t>Nazwa produktu</t>
  </si>
  <si>
    <t>Opis produktu</t>
  </si>
  <si>
    <t xml:space="preserve">Jednostka miary </t>
  </si>
  <si>
    <t>Szacowana ilość na okres 12 miesięcy w Grupie Kapitałowej ORLEN</t>
  </si>
  <si>
    <t>Cena jednostkowa</t>
  </si>
  <si>
    <t>Suma</t>
  </si>
  <si>
    <t xml:space="preserve">Mleko </t>
  </si>
  <si>
    <t>• Mleko UHT 1,5% 
• opakowanie: 1 l</t>
  </si>
  <si>
    <t>Nie mniej niż:                                                                     Wartość odżywcza w 100 ml                                                     Wartość energetyczna 180 kJ/44 kcal
Tłuszcz 1,5 g
w tym kwasy tłuszczowe nasycone 1,0 g
Węglowodany 4,7 g
w tym cukry 4,7 g
Białko 3,0 g
Sól 0,10 g</t>
  </si>
  <si>
    <t>szt.</t>
  </si>
  <si>
    <t>• Mleko UHT 3,2%
• opakowanie: 1 l</t>
  </si>
  <si>
    <t>Nie mniej niż:                                                                      Wartość odżywcza w 100 ml
Wartość energetyczna 240 kJ/60 kcal
Tłuszcz 3,2 g
w tym kwasy tłuszczowe nasycone 1,9 g
Węglowodany 4,7 g
w tym cukry 4,7 g
Białko 3,0 g
Sól 0,10 g</t>
  </si>
  <si>
    <t>• Mleko UHT 2,0%
• opakowanie: 1 l</t>
  </si>
  <si>
    <t>Nie mniej niż: 	                                                                              Wartość odżywcza w 100 ml
Wartość energetyczna	200 kJ/49 kcal
Tłuszcz	2,0 g
w tym kwasy tłuszczowe nasycone	1,2 g
Węglowodany	4,7 g
w tym cukry	4,7 g
Białko	3,0 g
Sól	0,10 g</t>
  </si>
  <si>
    <t>• Mleko UHT 0,5%
• opakowanie: 1 l</t>
  </si>
  <si>
    <t>Nie mniej niż:                                                                      Wartość odżywcza w 100 ml                                               Wartość energetyczna 150kJ/37kcal
Tłuszcz 0,5 g
w tym kwasy tłuszczowe nasycone 0,3 g
Węglowodany 5,0 g
w tym cukry 5,0 g
Białko 3,0 g
Sól 0,10 g</t>
  </si>
  <si>
    <t>• Mleko bez laktozy UHT 3,2%
• opakowanie: 1 l</t>
  </si>
  <si>
    <t>Nie mniej niż:                                                                     Wartość odżywcza w 100 ml 
Wartość energetyczna 240 kJ/60 kcal
Tłuszcz 3,2 g
w tym kwasy tłuszczowe nasycone 1,9 g
Węglowodany 4,7 g
w tym cukry 4,7 g
Białko 3,0 g
Sól 0,1 g</t>
  </si>
  <si>
    <t>• Mleko bez laktozy UHT 1,5%
• opakowanie: 1 l</t>
  </si>
  <si>
    <t>Nie mniej niż:                                                                     Wartość odżywcza w 100 ml                                                Wartość energetyczna 180 kJ/44 kcal
Tłuszcz 1,5 g
w tym kwasy tłuszczowe nasycone 1,0 g
Węglowodany 4,7 g
w tym cukry 4,7 g
Białko 3,0 g
Sól 0,10 g</t>
  </si>
  <si>
    <t>• Mleko UHT 2,0%
• opakowanie: 0,5 l</t>
  </si>
  <si>
    <t>Nie mniej niż:                                                                    Wartość odżywcza w 100 ml
Wartość energetyczna 200 kJ/49kcal
Tłuszcz 2,0 g
w tym kwasy tłuszczowe nasycone 1,2
Węglowodany 4,7 g
w tym cukry 4,7 g
Białko 3,0 g
Sól 0,10 g</t>
  </si>
  <si>
    <t>• Mleko UHT 3,2%
• opakowanie: 0,5 l</t>
  </si>
  <si>
    <t>Nie mniej niż:                                                                    Wartość odżywcza w 100 ml
Wartość energetyczna 240 kJ / 60 kcal
Tłuszcz 3,2 g
w tym kwasy tłuszczowe nasycone 1,9 g
Węglowodany 4,7 g
w tym cukry 4,7 g
Białko 3,0 g
Sól 0,10 g</t>
  </si>
  <si>
    <t>Śmietanka do kawy</t>
  </si>
  <si>
    <t>• Śmietanka do kawy
• opakowanie 10 x 10 g</t>
  </si>
  <si>
    <t>Nie mniej niż:                                                                        
Wartość energetyczna: 496 kJ/120 kcal
Tłuszcz: 10.0 g
Kwasy tłuszczowe nasycone: 6.0 g
Węglowodany: 4.5 g
Cukry: 4.5 g
Białko: 2.9 g
Sól: 0.10 g</t>
  </si>
  <si>
    <t>opakowanie</t>
  </si>
  <si>
    <t>Napój Kokosowy</t>
  </si>
  <si>
    <t>• Napój kokosowy Barista
• opakowanie: 750 ml</t>
  </si>
  <si>
    <t>Nie mniej niż:                                                                    Wartość Odżywcza w 100 ml	                                                          % DRWS w porcji 100 ml
Wartość Energetyczna:	106 kJ/26 kcal	 
Tłuszcz:	2,0 g	 
w tym kwasy tłuszczowe nasycone:	1,4 g	 
Węglowodany:	0,6 g	 
w tym cukry:	0 g	 
Błonnik:	0,4 g	 
Białko:	1,1 g	 
Sól:	0,10 g	 
Wapń	120 mg	15 %
Witamina B2	0,21 mg	15 %
Witamina D	0,75 uq	15 %
Witamina B12	0,38 uq	15%</t>
  </si>
  <si>
    <t>szt</t>
  </si>
  <si>
    <t>Napój Sojowy</t>
  </si>
  <si>
    <t>• Napój sojowy orginał
• opakowanie: 1 l</t>
  </si>
  <si>
    <t>Nie mniej niż:                                                                    Wartość odżywcza na 100 ml:                                         Energia: 163 kj / 39kcal tłuszcz: 1,8 g, kwasy nasycone: 0,3 g, kwasy tłuszczowe jednoniecasycone: 0,4 g, kwasy tłuszczone wielonasycone: 1,1 g, węglowodany: 2,5 g, w tym cukry: 2,5 g, błonnik: 0,5 g, białko: 3 g, sól: 00,9 g, witaminy: 0,75 μg, B2: 0,21 mg, B12: 0,38 μg, składniki mineralne: wapń 120 mg.</t>
  </si>
  <si>
    <t>Napój Owsiany</t>
  </si>
  <si>
    <t>• Napój owsiany bez cukru
• opakowanie: 1 l</t>
  </si>
  <si>
    <t>Nie mniej niż:                                                                     Wartość odżywcza	w 100 ml 
Wartość energetyczna	247 kJ / 59 kcal
Tłuszcz	3,0 g
w tym kwasy tłuszczowe nasycone	0,3 g
Węglowodany	6,7 g
w tym cukry	3,3 g
Błonnik	1,0 g
Białko	0,8 g
Sól	0,12 g
witamina D	0,38 μg
witamina E	0,9 mg
witamina B6	0,11 mg
witamina B12	0,19 μg</t>
  </si>
  <si>
    <t>Napój Migdałowy</t>
  </si>
  <si>
    <t>• Napój migdałowy bez cukru
• opakowanie: 1 l</t>
  </si>
  <si>
    <t>Nie mniej niż :                                                                      Wartość Odżywcza	100 ml
energia	93 kJ / 22 kcal
tłuszcz	1.1 g
kwasy tłuszczowe nasycone	0.1 g
kwasy tłuszczowe jednonienasycone	0.7 g
kwasy tłuszczowe wielonienasycone	0.3 g
węglowodany	2.4 g
cukry	2.4 g
błonnik	0.4 g
białko	0.4 g
sól	0.14 g
witaminy
witamina B12	0.38 µg [15%]*
witamina A	0.4 mg [15%]*
witamina B2	0.21 mg [15%]*
witamina E	1.8 mg [15%]*
witamina D2	0.75 µg [15%]*
składniki mineralne
wapń	120 mg [15%]*</t>
  </si>
  <si>
    <t>Miód</t>
  </si>
  <si>
    <t>• Łowicz Miód Nektarowy Wielokwiatowy
• opakowanie  6x butelka 25 gr</t>
  </si>
  <si>
    <t>Standaryzacja Obszaru Administracji</t>
  </si>
  <si>
    <t>• Huzar Miód Nektarowy Wielokwiatowy
• opakowanie: słoik 400 gr</t>
  </si>
  <si>
    <t>Cukier biały w kostkach</t>
  </si>
  <si>
    <t>• Cukier w saszetkach
• opakowanie: 200 x 5g                                                                                                                                             • opakowanie: 100 sztuk</t>
  </si>
  <si>
    <t>Cukier biały</t>
  </si>
  <si>
    <t>• Cukier biały kryształ
• opakowanie: 1 kg</t>
  </si>
  <si>
    <t>Cukier trzcinowy</t>
  </si>
  <si>
    <t>• Cukier trzcinowy brązowy
• opakowanie: 500 gr</t>
  </si>
  <si>
    <t>• Cukier biały saszetka
• opakowanie: 100 sztuk po 5 gr</t>
  </si>
  <si>
    <t>• Cukier trzcinowy brązowy Diamant saszetka
• opakowanie: 100 sztuk po 5 gr</t>
  </si>
  <si>
    <t>Napoje gazowane</t>
  </si>
  <si>
    <t>• napój gazowany  
• opakowanie: 12x butelka PET 0,5 l</t>
  </si>
  <si>
    <t>Fanta lub Mirinda</t>
  </si>
  <si>
    <t>zgrzewka</t>
  </si>
  <si>
    <t>• napój gazowany 
• opakowanie: 18x butelka PET 0,5 l lub 24x butelka PET 0,5 l</t>
  </si>
  <si>
    <t>Coca-cola</t>
  </si>
  <si>
    <t>• napój gazowany zero
• opakowanie: 18x butelka PET 0,5 l lub 24x butelka PET 0,5 l</t>
  </si>
  <si>
    <t>Coca-cola zero</t>
  </si>
  <si>
    <t>• napój gazowany 
• opakowanie:12x butelka PET 0,5 l</t>
  </si>
  <si>
    <t>Sprite lub 7 Up</t>
  </si>
  <si>
    <t>Pepsi</t>
  </si>
  <si>
    <t>Pepsi zero</t>
  </si>
  <si>
    <t>• napój gazowany 
• opakowanie: puszka 200 ml</t>
  </si>
  <si>
    <t>• napój gazowany zero
• opakowanie: puszka 200 ml</t>
  </si>
  <si>
    <t>• napój gazowany 
• opakowanie: 24x butelka szkło 0,33 l</t>
  </si>
  <si>
    <t>Napoje energetyczne</t>
  </si>
  <si>
    <t>• napój energetyczny Red Bull
• opakowanie: 24x puszka 250 ml</t>
  </si>
  <si>
    <t>• napój energetyczny Red Bull bez cukru
• opakowanie: 24x puszka 250 ml</t>
  </si>
  <si>
    <t xml:space="preserve">Woda mineralna gazowana </t>
  </si>
  <si>
    <t>• woda mineralna gazowana San Pellegrio
• opakowanie: 15x butelka szkło 0,75 l</t>
  </si>
  <si>
    <t>• woda mineralna Cisowianka Perlage Gazowana Szkło
• opakowanie: 24x butelka szkło 0,3 l</t>
  </si>
  <si>
    <t>karton</t>
  </si>
  <si>
    <t>Woda mineralna niegazowana</t>
  </si>
  <si>
    <t>• woda mineralna Cisowianka Perlage Niegazowana Szkło
• opakowanie:24x butelka szkło 0,3 l</t>
  </si>
  <si>
    <t>• woda mineralna gazowana
• opakowanie: 12x butelka PET 0,5 l</t>
  </si>
  <si>
    <t>Nie mniej niż:                                                                               Zawartość składników mineralnych w 1 litrze wody: kationy: wapniowy ca2+ 90 mg/l, magnezowy mg2+ 15,0 mg/l, sodowy na+ 5,50 mg/l, potasowy k+ 1,10 mg/l aniony: wodorowęglanowy hco3- 299 mg/l, chlorkowy cl- 24 mg/l, siarczanowy so4 2- 40 mg/l, fuorkowy f- 0,28 mg/l</t>
  </si>
  <si>
    <t>• woda mineralna niegazowana
• opakowanie:12x butelka PET 0,5 l</t>
  </si>
  <si>
    <t>Nie mniej niż:                                                                Zawartość składników mineralnych w 1 litrze wody:               Skład dodatkowy: Kationy (mg/l): – wapniowy 90,0 – magnezowy 15,0 – sodowy 5,50 – potasowy 1,10 Aniony (mg/l): – wodorowęglanowy 299,0 – chlorkowy 24,0 – siarczanowy 40,0 – fluorkowy 0,20</t>
  </si>
  <si>
    <t>• woda mineralna gazowana
• opakowanie: 6x butelka PET 1,5 l</t>
  </si>
  <si>
    <t>• woda mineralna niegazowana
• opakowanie: 6x butelka 1,5 l</t>
  </si>
  <si>
    <t>• woda mineralna gazowana                                                                                                                                   • Paleta - 84 zgrzewki x 6 szt. butelka PET 1,5 l</t>
  </si>
  <si>
    <t>paleta</t>
  </si>
  <si>
    <t>• woda mineralna niegazowana                                                                                                                             • Paleta - 84 zgrzewki x 6 szt. butelka PET 1,5 l</t>
  </si>
  <si>
    <t>Nie mniej niż:                                                                Zawartość składników mineralnych w 1 litrze wody:               Skład dodatkowy: Kationy (mg/l): – wapniowy 110,0 – magnezowy 18,0 – sodowy 8,50 – potasowy 3,80 Aniony (mg/l): – wodorowęglanowy 390,0 – chlorkowy 2,0 – siarczanowy 10,0 – fluorkowy 0,20</t>
  </si>
  <si>
    <t>Syrop</t>
  </si>
  <si>
    <t>• Herbapol Syrop Malinowy
• opakowanie: butelka 420 ml</t>
  </si>
  <si>
    <t>• Łowicz Syrop Malinowy Suplement Diety
• opakowanie: butelka 400 ml</t>
  </si>
  <si>
    <t>Sok</t>
  </si>
  <si>
    <t xml:space="preserve">• sok: Jabłkowy
• opakowanie: 15x butelka 0,3 l </t>
  </si>
  <si>
    <t>Wartość odżywcza w 100 ml
energia 184 kJ / 43 kcal
tłuszcz 0 g
w tym kwasy nasycone 0 g
węglowodany 11 g
w tym cukry 11 g
białko 0 g
sól 0 g</t>
  </si>
  <si>
    <t xml:space="preserve">• sok: Pomarańczowy
• opakowanie: 15x butelka 0,3 l </t>
  </si>
  <si>
    <t>Wartości odżywcze w 100ml
Wartość odżywcza w 100 ml
energia 187 kJ / 44 kcal
tłuszcz 0 g
w tym kwasy nasycone 0 g
węglowodany 10 g
w tym cukry 10 g
białko 0,6 g
sól 0 g</t>
  </si>
  <si>
    <t xml:space="preserve">• sok: Pomidor Tabasco
• opakowanie: 15x butelka 0,3 l </t>
  </si>
  <si>
    <t>Wartość odżywcza w 100 g
Wartość energetyczna:: 73 kJ / 17 kcal
Tłuszcz:: &lt;0,5 g
w tym kwasy tłuszczowe nasycone:: &lt;0,1 g
Węglowodany:: 2,4 g
w tym cukry:: 2,4 g
Białko:: 0,8 g
Sól:: 0,7 g</t>
  </si>
  <si>
    <t xml:space="preserve">• sok: Pomidorowy
• opakowanie: 15x butelka 0,3 l </t>
  </si>
  <si>
    <t>Wartość odżywcza w 100 ml
energia 66 kJ / 16 kcal
tłuszcz 0,2 g
w tym kwasy nasycone 0,05 g
węglowodany 2,2 g
w tym cukry 2,1 g
błonnik 1,1 g
białko 0,8 g
sól 0,6 g
potas 250 mg / 12,5%*</t>
  </si>
  <si>
    <t xml:space="preserve">• sok: Pomidorowy Pikantny
• opakowanie: 15x butelka 0,3 l </t>
  </si>
  <si>
    <t>Wartość odżywcza w 100 ml
energia 66 kJ / 16 kcal
tłuszcz 0,2 g
w tym kwasy nasycone 0,05 g
węglowodany 2,2 g
w tym cukry 2,1 g
błonnik 1,1 g
białko 0,8 g
sól 0,64 g
potas 250 mg / 12,5%*</t>
  </si>
  <si>
    <t xml:space="preserve">• sok: Czarna Porzeczka
• opakowanie: 15x butelka 0,3 l </t>
  </si>
  <si>
    <t>Wartość odżywcza w 100 ml
energia 199 kJ / 47 kcal
tłuszcz 0 g
w tym kwasy nasycone 0 g
węglowodany 11 g
w tym cukry 11 g
białko 0 g
sól 0 g</t>
  </si>
  <si>
    <t xml:space="preserve">• sok: Multiwitamina
• opakowanie: 15x butelka 0,3 l </t>
  </si>
  <si>
    <t>Wartość odżywcza w 100 ml
energia 168 kJ / 40 kcal
tłuszcz 0 g
w tym kwasy nasycone 0 g
węglowodany 9,8 g
w tym cukry 9,8 g
białko 0 g
sól 0 g
witamina C 6 mg / 7,5%*
niacyna 1,2 mg / 7,5%*
witamina B6 0,105 mg / 7,5%*
kwas foliowy 15 µg / 7,5%*
witamina B12 0,1875 µg / 7,5%*
biotyna 3,75 µg / 7,5%*
kwas pantotenowy 0,45 mg / 7,5%*
* % referencyjnej wartości</t>
  </si>
  <si>
    <t xml:space="preserve">• sok: Grejfrut
• opakowanie: 15x butelka 0,3 l </t>
  </si>
  <si>
    <t>Wartość odżywcza w 100 ml
energia	91 kJ / 21 kcal
tłuszcz	0 g
w tym kwasy nasycone	0 g
węglowodany	4,9 g
w tym cukry	4,9 g
białko	0 g
sól	0 g</t>
  </si>
  <si>
    <t>• sok: Jabłkowy
• opakowanie: 6x butelka PET 1 litr</t>
  </si>
  <si>
    <t>Wartości odżywcze w 100 ml produktu
energia 176 kJ / 41 kcal
tłuszcz 0 g
w tym kwasy nasycone 0 g
węglowodany 10 g
w tym cukry 10 g
białko 0 g
sól 0 g
witamina C 6 mg / 7,5%*</t>
  </si>
  <si>
    <t>• sok: Pomarańczowy
• opakowanie: 6x butelka PET 1 litr</t>
  </si>
  <si>
    <t>Wartości odżywcze w 100 ml produktu
energia 187 kJ / 44 kcal
tłuszcz 0 g
w tym kwasy nasycone 0 g
węglowodany 10 g
w tym cukry 10 g
białko 0 g
sól 0 g
witamina C 12 mg / 15 %*
potas 150 mg / 7,5%*</t>
  </si>
  <si>
    <t xml:space="preserve">• sok: Pomidorowy
• opakowanie: 6x butelka 1 l </t>
  </si>
  <si>
    <t>Wartości odżywcze w 100 ml produktu
energia 71 kJ / 17 kcal
tłuszcz &lt; 0,5 g
w tym kwasy nasycone &lt; 0,1 g
węglowodany 2,4 g
w tym cukry 2,3 g
błonnik 0,6 g
białko 0,9 g
sól 0,64 g
potas 200 mg / 10 %*</t>
  </si>
  <si>
    <t>• sok: Czarna Porzeczka
• opakowanie: 6x butelka PET 1 l itr</t>
  </si>
  <si>
    <t>Wartości odżywcze w 100 ml produktu
energia 87 kJ / 20 kcal
tłuszcz 0 g
w tym kwasy nasycone 0 g
węglowodany 4,7 g
w tym cukry 4,7 g
białko 0 g
sól 0 g
witamina C 6 mg / 7,5%*</t>
  </si>
  <si>
    <t>• sok: Multiwitamina
• opakowanie: 6x butelka 1 litr</t>
  </si>
  <si>
    <t>Wartości odżywcze w 100 ml produktu:
Energia 198 kJ / 47 kcal
Tłuszcz 0 g
w tym kwasy nasycone 0 g
Węglowodany 11 g
w tym cukry 11 g
Białko 0 g
Sól 0 g
Witamina C 6 mg / 7,5 %*
Witamina A 232 µg / 29 %*
Niacyna 1,2 mg / 7,5 %*
Witamina B6 0,105 mg / 7,5 %*
Kwas foliowy 15 µg/ 7,5%*
Witamina B12 0,1875 µg / 7,5%*
Biotyna 7,5 µg / 15%*
Kwas pantotenowy 0,45 mg / 7,5%*</t>
  </si>
  <si>
    <t>• sok: Czerwony grejfrut
• opakowanie: 6x butelka PET 1 litr</t>
  </si>
  <si>
    <t>Wartości odżywcze w 100 ml produktu
energia 89 kJ / 21 kcal
tłuszcz 0 g
w tym kwasy nasycone 0 g
węglowodany 4,6 g
w tym cukry 4,6 g
białko &lt; 0,5 g
sól 0 g
witamina E 0,9 mg / 7,5%*</t>
  </si>
  <si>
    <t xml:space="preserve">Inne </t>
  </si>
  <si>
    <t>• Kwasek cytrynowy                                                                                                                                                   • opakowanie 1 kg</t>
  </si>
  <si>
    <t>Herbata ekspresowa czarna</t>
  </si>
  <si>
    <t>• herbata ekspresowa czarna Dilmah Ceylon Gold
• opakowanie 100  saszetek</t>
  </si>
  <si>
    <t>• herbata ekspresowa czarna Dilmah Earl Grey
• opakowanie 92 saszetek</t>
  </si>
  <si>
    <t>• herbata ekspresowa czarna Lipton Yellow Label Tea
• opakowanie 50 saszetek</t>
  </si>
  <si>
    <t>• herbata ekspresowa czarna Lipton Yellow Label Tea
• opakowanie 100 saszetek</t>
  </si>
  <si>
    <t>• herbata ekspresowa czarna Lipton Yellow Label Tea
• opakowanie 25 saszetek</t>
  </si>
  <si>
    <t>• herbata ekspresowa czarna Lipton Earl Grey
• opakowanie 100  saszetek</t>
  </si>
  <si>
    <t>Herbata ekspresowa zielona</t>
  </si>
  <si>
    <t>Herbata ekspresowa owocowa</t>
  </si>
  <si>
    <t>• herbata ekspresowa mięta z cytryną
• opakowanie: 20 saszetek</t>
  </si>
  <si>
    <t xml:space="preserve"> Herbapol lub Teekanne</t>
  </si>
  <si>
    <t>• herbata ekspresowa miętowa 
• opakowanie: 20 saszetek</t>
  </si>
  <si>
    <t xml:space="preserve">Herbata ekspresowa </t>
  </si>
  <si>
    <t>• herbata ekspresowa rumianek
• opakowanie: 20 saszetek</t>
  </si>
  <si>
    <t>• herbata ekspresowa melisa 
• opakowanie: 20 saszetek</t>
  </si>
  <si>
    <t>• herbata ekspresowa pomarańczowa 
• opakowanie: 20 saszetek</t>
  </si>
  <si>
    <t>• herbata ekspresowa owocowa malinowa 
• opakowanie: 20 saszetek</t>
  </si>
  <si>
    <t>• herbata ekspresowa owocowa dzika róża 
• opakowanie: 20 saszetek</t>
  </si>
  <si>
    <t>• herbata ekspresowa Dilmah Pick &amp; Mix 
• opakowanie: 120 kopert</t>
  </si>
  <si>
    <t>Kawa zbożowa</t>
  </si>
  <si>
    <t>• Kawa zbożowa rozpuszczalna 
• opakowanie: Puszka 200 g</t>
  </si>
  <si>
    <t xml:space="preserve">Składniki: zboża 78% (jęczmień, żyto), cykoria. </t>
  </si>
  <si>
    <t>Kawa w saszetkach</t>
  </si>
  <si>
    <t>• kawa rozpuszczalna Nescafe 3/1
• opakowanie 50 saszetek po 2g</t>
  </si>
  <si>
    <t>Kawa ziarnista</t>
  </si>
  <si>
    <t>• Kawa ziarnista
• producent: 
• opakowanie: 1 kg</t>
  </si>
  <si>
    <t>Gatunek:  30% Arabica / 70% Robusta Obróbka: mieszana Aromat/smak: czekolada,  kakao Posmak: orzech Moc kawy: mocna Stopień palenia: średni + Zawartość kofeiny: wysoka  miejsce wypalenia Włochy</t>
  </si>
  <si>
    <t>Gatunek: 50% Arabica / 50% Robusta Obróbka: mieszana Aromat/smak: czekolada, orzech, karmel Posmak: orzech Moc kawy: średnia Stopień palenia: średni + Zawartość kofeiny: średnia  miejsce wypalenia Włochy</t>
  </si>
  <si>
    <t>Gatunek: 100% Arabica Obróbka: mieszana Aromat/smak: owoce, kakao, marcepan Posmak: kakao Stopień palenia: średni + Zawartość kofeiny: niska Pochodzenie ziaren: Colombia Supremo, Ethiopia Djimmah, Brasil   miejsce wypalenia Włochy</t>
  </si>
  <si>
    <t>intensywność 8/10 Gatunek: 50% Arabica / 50% Robusta Obróbka: mieszana Aromat/smak: karmel Posmak: orzech Moc kawy: średnia Stopień palenia: średni + Zawartość kofeiny: średnia  miejsce wypalenia Włochy</t>
  </si>
  <si>
    <t xml:space="preserve"> intensywność 4/10 Gatunek: 100% Arabica Obróbka: mieszana Aromat/smak: orzech laskowy Posmak: nuty owocowe Moc kawy: średnia Stopień palenia: średni Zawartość kofeiny: niska  miejsce wypalenia Włochy</t>
  </si>
  <si>
    <t>• Kawa ziarnista
• producent:                                                                                                                                                                   • opakowanie: 1 kg</t>
  </si>
  <si>
    <t>intensywność 7/10 Gatunek: 75% Arabica / 25% Robusta Obróbka: mieszana Aromat/smak: kakao Posmak: prażony chleb Moc kawy: średnia Stopień palenia: średni+ Zawartość kofeiny: średnioa  miejsce wypalenia Włochy</t>
  </si>
  <si>
    <t>Kawa mielona</t>
  </si>
  <si>
    <t>• Kawa mielona  
• opakowanie: 0,2 kg</t>
  </si>
  <si>
    <t>Kawa mielona, składająca się w 100% z ziaren Arabica. połączenie nut orzecha oraz karmelu</t>
  </si>
  <si>
    <t>Połączenie delikatnej i pełnej słodyczy Arabiki i wyrazistej Robusty</t>
  </si>
  <si>
    <t>• Kawa mielona  
• opakowanie: 0,5 kg</t>
  </si>
  <si>
    <t xml:space="preserve">Kawa mielona, składająca się w 100% z ziaren Arabica. połączenie nut orzecha oraz karmelu z owocowym akcentem. </t>
  </si>
  <si>
    <t xml:space="preserve">Połączenie delikatnej i pełnej słodyczy Arabiki i wyrazistej Robusty </t>
  </si>
  <si>
    <t>Kawa rozpuszczalna</t>
  </si>
  <si>
    <t>• kawa rozpuszczalna Jacobs Kronung
• opakowanie: 0,2 kg</t>
  </si>
  <si>
    <t>• kawa rozpuszczalna 
• opakowanie: 0,2 kg</t>
  </si>
  <si>
    <t>Nescafe Classic lub Jacobs Cronat Gold</t>
  </si>
  <si>
    <t xml:space="preserve">Przekąski słone </t>
  </si>
  <si>
    <t>• Paluszki z solą
• opakowanie od 200 g</t>
  </si>
  <si>
    <t>Paluszki chrupkie, zrumienione, posypane solą; 100 g produktu zawiera co najmniej: 10 g białka, 2,7 g cukru, 3,4 g tłuszczu, 4,5 g błonnika Opakowanie foliowe zgrzewane, z okienkiem ukazującym zawartość</t>
  </si>
  <si>
    <t>• Przekąski słone 
•  opakowanie 180 g</t>
  </si>
  <si>
    <t xml:space="preserve">Chrupkie prostokątne nakłuwane ciasteczka  pszenne o lekko słonym smaku Opakowanie foliowe zawiera ok 6 porcji po 30 g </t>
  </si>
  <si>
    <t>• Przekąski słone 
• opakowanie do 200 g</t>
  </si>
  <si>
    <t>Chrupiące cienkie pszenne krążki z tłoczeniem, posypane solą, wypiekane w tradycyjny sposób na złocisty kolor Opakowanie próżniowe, foliowe.</t>
  </si>
  <si>
    <t>• Przekąski słone 
• opakowanie do 100 g</t>
  </si>
  <si>
    <t>Ciastka koktajlowy mix LAJKONIK  Mieszanka krakersów, paluszków i precli w poręcznym opakowaniu</t>
  </si>
  <si>
    <t xml:space="preserve">Musy owocowe </t>
  </si>
  <si>
    <t>• Musy owocowe w tubkach bez cukru 
•  opakowanie do 100 g</t>
  </si>
  <si>
    <t>Wartość odżywcza	w 100 g:
Energia:	261 kJ/ 62 kcal
Tłuszcz, w tym:	0,4 g
kwasy tłuszczowe nasycone:	0,06 g
Węglowodany, w tym:	13 g
cukry:	12,2 g
Błonnik:	1,7 g
Białko:	0,7 g
Sól:	0,01 g
Witamina E:	1,8 mg/ 15%*</t>
  </si>
  <si>
    <t>Musy warzywne</t>
  </si>
  <si>
    <t>• Musy warzywne w tubkach bez cukru 
•  opakowanie do 100 g</t>
  </si>
  <si>
    <t>Popcorn</t>
  </si>
  <si>
    <t>• Popcorn Gotowy 
•  opakowanie 100 g</t>
  </si>
  <si>
    <t>Wartości odżywcze:
Wartość energetyczna: 1970 kJ /
Tłuszcz: 22.00000
Kwasy tłuszczowe nasycone: 1.80000
Węglowodany: 55.00000
Cukry: 0.50000
Białko: 6.60000
Błonnik: 8.90000
Sól: 1.60000</t>
  </si>
  <si>
    <t>Praliny</t>
  </si>
  <si>
    <t>• Wedel Ptasie Mleczko
•  opakowanie 360 g</t>
  </si>
  <si>
    <t>• Czekoladki Merci
•  opakowanie 400 g</t>
  </si>
  <si>
    <t>Ciastka</t>
  </si>
  <si>
    <t>• E.Wedel Delicje Szampańskie Malina
• opakowanie: 147 g</t>
  </si>
  <si>
    <t>• E.Wedel Delicje Szampańskie Pomarańcza 
• opakowanie: 147 g</t>
  </si>
  <si>
    <t>• Oreo Ciastka
• opakowanie: 176 g</t>
  </si>
  <si>
    <t>• Jutrzenka Jeżyki
• opakowanie: 147 g</t>
  </si>
  <si>
    <t>• Krakuski Maślane
• opakowanie: 201 g</t>
  </si>
  <si>
    <t>•  Łakotki kokosowe ( MIX SMAKÓW)
• opakowanie: 168g</t>
  </si>
  <si>
    <t>•  Hit Markizy Czekoladowe
• opakowanie: 220g</t>
  </si>
  <si>
    <t>Cukierki</t>
  </si>
  <si>
    <t>•  Wawel Michałki
• opakowanie: 1 kg</t>
  </si>
  <si>
    <t>•  Wawel Trufle
• opakowanie: 1 kg</t>
  </si>
  <si>
    <t>• Solidarność Śliwka Nałęczowska
•  opakowanie 1 kg</t>
  </si>
  <si>
    <t>• Wawel Mieszanka Krakowska
•  opakowanie 1 kg</t>
  </si>
  <si>
    <t>• Wedel Mieszanka Display
•  opakowanie 3 kg</t>
  </si>
  <si>
    <t>• Czekoladki Mozart nadziewane 
•  opakowanie 300g</t>
  </si>
  <si>
    <t>• Czekoladki Michałki z Hanki 
•  opakowanie 2 kg</t>
  </si>
  <si>
    <t>• Śliwka Dobosz deluxe 
•  opakowanie 1 kg</t>
  </si>
  <si>
    <t>• Solidarnośc czekoladki z klasą Delfina  
•  opakowanie 480 g</t>
  </si>
  <si>
    <t>• Goplana czekoladki pistacjowe z nadzieniem 
•  opakowanie 400 g</t>
  </si>
  <si>
    <t>• Wawel galaretki Fresh and fruity
•  opakowanie 245 g</t>
  </si>
  <si>
    <t>• Pszczółka czekoladowe inspiracje śmietanka + orzech 
•  opakowanie 1 kg</t>
  </si>
  <si>
    <t>• Cukierki Mini owocowe                                                                                                                                          • opakowanie 1 kg</t>
  </si>
  <si>
    <t>• Wawel karmelki miętowe 
•  opakowanie 1 kg</t>
  </si>
  <si>
    <t>• Lindor praliny Dark
•  opakowanie 200 g</t>
  </si>
  <si>
    <t>• Lindor praliny Czekoladki malinowe 
•  opakowanie 200 g</t>
  </si>
  <si>
    <t>• Milka Singles czekoladki
•  opakowanie 138 g</t>
  </si>
  <si>
    <t>• Milka pieguski czekoladowe 
• opakowanie 135 g</t>
  </si>
  <si>
    <t>• Sante ciasteczka zbożowe bez cukru
• opakowanie 300 g</t>
  </si>
  <si>
    <t>Bakalie</t>
  </si>
  <si>
    <t>• Felix orzeszki solone puszka 
• opakowanie 140 g</t>
  </si>
  <si>
    <t>Lp</t>
  </si>
  <si>
    <t>Częstotliwość dostaw (np. raz w tygodniu lub raz w miesiącu)</t>
  </si>
  <si>
    <t>Adres dostawy (ulica, miejscowość)</t>
  </si>
  <si>
    <t>Możliwość dostawy kurierem (Tak/Nie)</t>
  </si>
  <si>
    <t>1.</t>
  </si>
  <si>
    <t xml:space="preserve">raz w tygodniu </t>
  </si>
  <si>
    <t xml:space="preserve">Płock ul. Chemików 7 budynek Centrum Administracji </t>
  </si>
  <si>
    <t>TAK</t>
  </si>
  <si>
    <t>2.</t>
  </si>
  <si>
    <t>Warszawa ul. Bielańska 12</t>
  </si>
  <si>
    <t>3.</t>
  </si>
  <si>
    <t xml:space="preserve">Gdańsk ul. Elbląska 135 </t>
  </si>
  <si>
    <t>4.</t>
  </si>
  <si>
    <t>Warszawa ul. M. Kacprzaka 25</t>
  </si>
  <si>
    <t>5.</t>
  </si>
  <si>
    <t>dwa razy w miesiącu</t>
  </si>
  <si>
    <t>UL. M.KASPRZAKA 25, 25A, 25B,  01-224 WARSZAWA</t>
  </si>
  <si>
    <t>6.</t>
  </si>
  <si>
    <t>UL.KRZYŻANOWSKIEGO 7, 01-220 WARSZAWA</t>
  </si>
  <si>
    <t>7.</t>
  </si>
  <si>
    <t>UL. BOH.WESTERPLATTE 15, 65-034 ZIELONA GÓRA</t>
  </si>
  <si>
    <t>8.</t>
  </si>
  <si>
    <t>M. BARNÓWKO, 74-400 DĘBNO</t>
  </si>
  <si>
    <t>9.</t>
  </si>
  <si>
    <t>M. PAWŁOWICE 22, 63-210 ŻERKÓW</t>
  </si>
  <si>
    <t>10.</t>
  </si>
  <si>
    <t>M. BUNIEWICE, 72-400 KAMIEŃ POMORSKI</t>
  </si>
  <si>
    <t>11.</t>
  </si>
  <si>
    <t>M. GROTÓW 59A, 66-530 DREZDENKO</t>
  </si>
  <si>
    <t>12.</t>
  </si>
  <si>
    <t>M. BARNÓWKO, 74-300 MYŚLIBÓRZ</t>
  </si>
  <si>
    <t>13.</t>
  </si>
  <si>
    <t>M. GORZYSŁAW, 72-320 TRZEBIATÓW</t>
  </si>
  <si>
    <t>14.</t>
  </si>
  <si>
    <t>M. KRZYWOPŁOTY, 78-230 KARLINO</t>
  </si>
  <si>
    <t>15.</t>
  </si>
  <si>
    <t>M. RADOSZYN, 66-213 SKĄPE</t>
  </si>
  <si>
    <t>16.</t>
  </si>
  <si>
    <t>M. TROSZYN 290, 74-505 MIESZKOWICE</t>
  </si>
  <si>
    <t>17.</t>
  </si>
  <si>
    <t>UL. KROTOSZYŃSKA 148, 63-430 ODOLANÓW</t>
  </si>
  <si>
    <t>18.</t>
  </si>
  <si>
    <t>UL. IGNACEGO ŁUKASIEWICZA 3, 31-429 KRAKÓW</t>
  </si>
  <si>
    <t>19.</t>
  </si>
  <si>
    <t>UL.RYMANOWSKA 45, 38-500 SANOK</t>
  </si>
  <si>
    <t>20.</t>
  </si>
  <si>
    <t>UL.ASNYKA 6, 38-200 JASŁO</t>
  </si>
  <si>
    <t>21.</t>
  </si>
  <si>
    <t>UL. STASZICA 9, 64-920 PIŁA</t>
  </si>
  <si>
    <t>22.</t>
  </si>
  <si>
    <t>M. SNOWIDOWO, 62-065 GRODZISK WIELKOPOLSKI</t>
  </si>
  <si>
    <t>23.</t>
  </si>
  <si>
    <t>24.</t>
  </si>
  <si>
    <t>M. GARKI UL. SPACEROWA 15, 63-430 ODOLANÓW</t>
  </si>
  <si>
    <t>25.</t>
  </si>
  <si>
    <t>M. STARA GÓRA, 56-200 GÓRA</t>
  </si>
  <si>
    <t>26.</t>
  </si>
  <si>
    <t>M. SULISŁAW, 74-300 MYŚLIBÓRZ</t>
  </si>
  <si>
    <t>27.</t>
  </si>
  <si>
    <t>M. WIERZBNO 60, 66-340 PRZYTOCZNA</t>
  </si>
  <si>
    <t>28.</t>
  </si>
  <si>
    <t>UL. NAFTOWA 3, 65-705 ZIELONA GÓRA</t>
  </si>
  <si>
    <t>29.</t>
  </si>
  <si>
    <t>kilka razy w miesiącu</t>
  </si>
  <si>
    <t xml:space="preserve">Płock ul. Chemików 7 teren Rafinerii </t>
  </si>
  <si>
    <t>raz w tygodniu</t>
  </si>
  <si>
    <t>ul. Toruńska 222, Włocławek</t>
  </si>
  <si>
    <t>Nie</t>
  </si>
  <si>
    <t>2 x w miesiącu</t>
  </si>
  <si>
    <t>al. Grunwaldzka 472, 80-309 Gdańsk</t>
  </si>
  <si>
    <t>2 x w miesiącu (od kwietnia 2026)</t>
  </si>
  <si>
    <t xml:space="preserve">Biuro Budowy, ul. Sezonowa, Gdańsk </t>
  </si>
  <si>
    <t>raz w miesiącu lub dwa razy w miesiącu</t>
  </si>
  <si>
    <t>CCGT Ostrołęka Sp. z o.o. ul. Krańcowa 1K Bud. B,  07-401 Ostrołęka</t>
  </si>
  <si>
    <t>Tak</t>
  </si>
  <si>
    <t>Raz w miesiącu</t>
  </si>
  <si>
    <t>Celna 13, 07-410 Ostrołeka</t>
  </si>
  <si>
    <t>AL. PIŁSUDSKIEGO 19 ELBLĄG</t>
  </si>
  <si>
    <t>UL. HETMAŃSKA 12-14 ELBLĄG</t>
  </si>
  <si>
    <t>AL. GRUNWALDZKA 472 GDAŃSK</t>
  </si>
  <si>
    <t>UL. 10 LUTEGO 33 GDYNIA</t>
  </si>
  <si>
    <t>UL. NIECAŁA 12 KALISZ</t>
  </si>
  <si>
    <t>UL. DWORCOWA 17 KOSZALIN</t>
  </si>
  <si>
    <t>UL. ENERGETYKÓW 24 KOSZALIN</t>
  </si>
  <si>
    <t>UL. KOŚCIUSZKI 83 OLSZTYN</t>
  </si>
  <si>
    <t>UL. DWORCOWA 3 OLSZTYN</t>
  </si>
  <si>
    <t>UL. PIŁSUDSKIEGO 39 PŁOCK</t>
  </si>
  <si>
    <t>UL. WILEŃSKA 1 SŁUPSK</t>
  </si>
  <si>
    <t>UL. CZERWONA DROGA 1 TORUŃ</t>
  </si>
  <si>
    <t>PL. FR. SKARBKA 7/9 TORUŃ</t>
  </si>
  <si>
    <t>2-3 razy w miesiącu</t>
  </si>
  <si>
    <t>Grunwaldzka 42 A; 83-000 Pruszcz Gdański</t>
  </si>
  <si>
    <t>ul. Hoffmana 5; 83-010 Straszyn</t>
  </si>
  <si>
    <t>raz w miesiącu</t>
  </si>
  <si>
    <t xml:space="preserve">Wadąg 6B; 10- 373 Olsztyn                                                 </t>
  </si>
  <si>
    <t>ul. Rybacka 4A; 76-200 Słupsk</t>
  </si>
  <si>
    <t>ul. Morska 10; 75-221 Koszalin</t>
  </si>
  <si>
    <t>ESP Żydowo 121; 76-010 Żydowo gmina Polanów.</t>
  </si>
  <si>
    <t>EW Włocławek  ul .Płocka 171; 87-800 Włocławek</t>
  </si>
  <si>
    <t>FW Karścino Stacja GPZ Karścino; 78-230 Karlino</t>
  </si>
  <si>
    <t>FW Karcino 78-133 Głowaczewo, Głowaczewo 7A</t>
  </si>
  <si>
    <t>FW Bystra Stacja GPZ; 83-021 Wiślina</t>
  </si>
  <si>
    <t>Farma Wiatrowa Parsówek Stacja Elektroenergetyczna 74-202 Parsówek, Parsówek 20</t>
  </si>
  <si>
    <t>Stacja Energetyczna GPZ FW Myślino; 78-120 Gościno</t>
  </si>
  <si>
    <t>Stacja Energetyczna RSN FW Przykona; 62-731 Przykona</t>
  </si>
  <si>
    <t>Biuro Oliwa Tower 6p, ul. Grunwaldka 472; 80-309 Gdańsk</t>
  </si>
  <si>
    <t>uwagi</t>
  </si>
  <si>
    <t>2x w miesiącu</t>
  </si>
  <si>
    <t>GDAŃSK, UL.REJA 29</t>
  </si>
  <si>
    <t xml:space="preserve">nie </t>
  </si>
  <si>
    <t>Centrala EOP</t>
  </si>
  <si>
    <t>1x KWARTAŁ</t>
  </si>
  <si>
    <t>GRUDZIĄDZ, UL. M. CURIE-SKŁODOWSKIEJ 6/7 B</t>
  </si>
  <si>
    <t>1x 2 miesiące</t>
  </si>
  <si>
    <t>KALISZ, AL.WOLNOŚCI 8</t>
  </si>
  <si>
    <t>TORUŃ, PLAC F. SKARBKA 7/9</t>
  </si>
  <si>
    <t>PŁOCK, UL. WYSZOGRODZKA 106</t>
  </si>
  <si>
    <t>OLSZTYN, UL. WOJSKA POLSKIEGO 6B</t>
  </si>
  <si>
    <t>SŁUPSK, UL.PRZEMYSŁOWA 114</t>
  </si>
  <si>
    <t>RADZIEJÓW, UL. BRZESKA 19</t>
  </si>
  <si>
    <t>WŁOCŁAWEK, UL. DUNINOWSKA 8</t>
  </si>
  <si>
    <t>TUREK, UL. GÓRNICZA 14</t>
  </si>
  <si>
    <t>KOŁO, UL. TORUŃSKA 96</t>
  </si>
  <si>
    <t>SŁUPCA, UL.PRUSA 3</t>
  </si>
  <si>
    <t>TCZEW, UL. NOWA 5</t>
  </si>
  <si>
    <t>1x w miesiącu</t>
  </si>
  <si>
    <t>JAROCIN UL. BATOREGO 26</t>
  </si>
  <si>
    <t>EOP Oddział w Kaliszu</t>
  </si>
  <si>
    <t>KĘPNO UL. MŁYŃSKA 10</t>
  </si>
  <si>
    <t>KOŁO UL. TORUŃSKA 96</t>
  </si>
  <si>
    <t>KALISZ AL. WOLSKA POLSKIEGO 35</t>
  </si>
  <si>
    <t>KALISZ AL. WOLNOŚCI 8</t>
  </si>
  <si>
    <t>TUREK UL. GÓRNICZA 14</t>
  </si>
  <si>
    <t>SŁUPCA UL.PRUSA 3</t>
  </si>
  <si>
    <t>KONIN UL. KLECZEWSKA 41</t>
  </si>
  <si>
    <t>OSTRÓW WIELKOPOLSKI UL. ZAMENHOFA 2</t>
  </si>
  <si>
    <t>CIECHANÓW UL. MŁAWSKA 3</t>
  </si>
  <si>
    <t>EOP Oddział w Płocku</t>
  </si>
  <si>
    <t>DZIAŁDOWO UL. MĘCZENNIKÓW</t>
  </si>
  <si>
    <t>GOSTYNIN UL. 18 STYCZNIA 40</t>
  </si>
  <si>
    <t>KUTNO UL.SOBIESKIEGO 20</t>
  </si>
  <si>
    <t>KUTNO UL. M. SKŁODOWSKIEJ 101</t>
  </si>
  <si>
    <t>LIDZBARK UL. JELEŃSKA 25</t>
  </si>
  <si>
    <t>ŁĘCZYCA UL. BELWEDERSKA 39A</t>
  </si>
  <si>
    <t>30.</t>
  </si>
  <si>
    <t>MŁAWA UL. WARSZAWSKA 127</t>
  </si>
  <si>
    <t>31.</t>
  </si>
  <si>
    <t>NASIELSK P.O.W. 83</t>
  </si>
  <si>
    <t>32.</t>
  </si>
  <si>
    <t>PŁOCK UL. WYSZOGRODZKA 106</t>
  </si>
  <si>
    <t>33.</t>
  </si>
  <si>
    <t>PŁOCK UL. GRANICZNA 79</t>
  </si>
  <si>
    <t>34.</t>
  </si>
  <si>
    <t>PŁOCK UL.GRANICZNA 59</t>
  </si>
  <si>
    <t>35.</t>
  </si>
  <si>
    <t>PŁOŃSK UL.H.FORDA 1</t>
  </si>
  <si>
    <t>36.</t>
  </si>
  <si>
    <t>PUŁTUSK UL. NASIELSKA 3</t>
  </si>
  <si>
    <t>37.</t>
  </si>
  <si>
    <t>RACIĄŻ UL. ZAWODA 40</t>
  </si>
  <si>
    <t>38.</t>
  </si>
  <si>
    <t>SANNIKI SZKARADA 30A</t>
  </si>
  <si>
    <t>39.</t>
  </si>
  <si>
    <t>SIERPC UL. REYMONTA 57</t>
  </si>
  <si>
    <t>40.</t>
  </si>
  <si>
    <t>WYSZOGRÓD UL. ZAMIEŚCIE 41B</t>
  </si>
  <si>
    <t>41.</t>
  </si>
  <si>
    <t>ŻUROMIN UL. OLSZEWSKA 31</t>
  </si>
  <si>
    <t>42.</t>
  </si>
  <si>
    <t>TORUŃ UL.GENERAŁA BEMA 128</t>
  </si>
  <si>
    <t>EOP Oddział w Toruniu</t>
  </si>
  <si>
    <t>43.</t>
  </si>
  <si>
    <t>WŁOCŁAWEK UL. DUNINOWSKA 8</t>
  </si>
  <si>
    <t>44.</t>
  </si>
  <si>
    <t>RADZIEJÓW UL. BRZESKA 19</t>
  </si>
  <si>
    <t>Raz na 1-2 tygodnie</t>
  </si>
  <si>
    <t>Topiel 12 Warszawa</t>
  </si>
  <si>
    <t>raz na tydzień lub kilka razy w miesiącu/dostawa +1D Zarząd</t>
  </si>
  <si>
    <t>ul. Naftowa 3, 65-705 Zielona Góra</t>
  </si>
  <si>
    <t>pl. Staszica 9, 64-920 Piła</t>
  </si>
  <si>
    <t>ul. Łukasiewicza 93, 38-400 Krosno</t>
  </si>
  <si>
    <t>zwykle raz w miesiącu  lub rzadziej</t>
  </si>
  <si>
    <t>ul. Łukasiewicza 3, 31-429 Kraków</t>
  </si>
  <si>
    <t>1 raz na kwartał</t>
  </si>
  <si>
    <t>Przyjma k/Mogilna</t>
  </si>
  <si>
    <t xml:space="preserve">Kwartalnie </t>
  </si>
  <si>
    <t>Stołówka pracownicza / Dom Technika Płock</t>
  </si>
  <si>
    <t>raz lub 2 razy w miesiącu</t>
  </si>
  <si>
    <t>ul. Łukasiewicza 39, Płock</t>
  </si>
  <si>
    <t>Gordona Bennetta 2, 02-159 Warszawa</t>
  </si>
  <si>
    <t>około 5 dostaw w miesiącu</t>
  </si>
  <si>
    <t>ul. Fabryczna 1C, 34-600 Limanowa</t>
  </si>
  <si>
    <t>ul. Chemików 7 Płock (na terenie ZP i poza)</t>
  </si>
  <si>
    <t>ul. Toruńska 248, 87-805 Włocławek (na terenie ZP)</t>
  </si>
  <si>
    <t xml:space="preserve">	ul. Sowlańska 33, 15-501 Białystok</t>
  </si>
  <si>
    <t xml:space="preserve">	ul. Zemborzycka 116b, 20-445 Lublin</t>
  </si>
  <si>
    <t>ul. Plac Wolności 10, 25-367 Kielce</t>
  </si>
  <si>
    <t>Gutkowo 54, 11-041 Olsztyn</t>
  </si>
  <si>
    <t>ul. Wiślna 20, 80-555 Gdańsk</t>
  </si>
  <si>
    <t>ul. Kołłątaja 15, 50-950 Wrocław</t>
  </si>
  <si>
    <t>ul. Olszanicka 38a, 30-241 Kraków</t>
  </si>
  <si>
    <t>ul. Ujejskiego 3, 35-959 Rzeszów</t>
  </si>
  <si>
    <t>ul. Estrady 8, 05-080 Izabelin</t>
  </si>
  <si>
    <t>ul. Naftowa 7/9, 91-073 Łódź</t>
  </si>
  <si>
    <t>ul. Rayskiego 29, 70-442 Szczecin</t>
  </si>
  <si>
    <t xml:space="preserve">	ul. Średzka 10/12, 61-023 Poznań</t>
  </si>
  <si>
    <t>ul. Fabryczna 22, 32-540 Trzebinia</t>
  </si>
  <si>
    <t xml:space="preserve">	ul. Grunwaldzka 472, 80-309 Gdańsk </t>
  </si>
  <si>
    <t>47-220 Kędzierzyn Koźle ul. Wojska Polskiego 2</t>
  </si>
  <si>
    <t>raz w tygodniu / raz na dwa tygodnie</t>
  </si>
  <si>
    <t>Al.Armii Ludowej 26, 00-609 Warszawa- siedziba Zarządu</t>
  </si>
  <si>
    <t xml:space="preserve">TAK </t>
  </si>
  <si>
    <t>raz w miesiącu / 2 razy w miesiącu</t>
  </si>
  <si>
    <t xml:space="preserve">Al. Marsz. Józefa Piłsudskiego 35, 09-407 Płock </t>
  </si>
  <si>
    <t xml:space="preserve">raz w miesiącu </t>
  </si>
  <si>
    <t xml:space="preserve">Grottgera 7, 81-809 Sopot </t>
  </si>
  <si>
    <t xml:space="preserve">Elektryczna 5, 07-401 Ostrołęka </t>
  </si>
  <si>
    <t>ul. Michałki 25,Gdańsk</t>
  </si>
  <si>
    <t>Tak (Zarząd)</t>
  </si>
  <si>
    <t>Raz na 2 miesiące</t>
  </si>
  <si>
    <t>ul. Toruńska 153, 87-816 Włocławek</t>
  </si>
  <si>
    <t>ul. Chemików 7, 09-411 Płock</t>
  </si>
  <si>
    <t>Tak (TEREN CHRONIONY RAFINERII)</t>
  </si>
  <si>
    <t>raz na miesiąc</t>
  </si>
  <si>
    <t>43-502 Czechowice-Dziedzice, ul. Łukasiewicz 2</t>
  </si>
  <si>
    <t xml:space="preserve">raz na pół roku </t>
  </si>
  <si>
    <t xml:space="preserve">ul. Trzecieskiego 14 38-460 Jedlicze </t>
  </si>
  <si>
    <t xml:space="preserve">Tak </t>
  </si>
  <si>
    <t>ul. Karsznicka 11, 98-220 Zduńska Wola</t>
  </si>
  <si>
    <t>ORLEN Kolej sp. z o.o. ul. Towarowa 35, 61-896 Poznań</t>
  </si>
  <si>
    <t xml:space="preserve">ORLEN Kolej sp. z o.o. nastawnia WB11, 52-110 Wrocław </t>
  </si>
  <si>
    <t>ul. Bielańska 12, Warszawa</t>
  </si>
  <si>
    <t>Al. Grunwaldzka 472A, Gdańsk</t>
  </si>
  <si>
    <t>ul. M.Kasprzaka 25, 01-224 Warszawa</t>
  </si>
  <si>
    <t>1-2 razy w miesiącu</t>
  </si>
  <si>
    <t>ul. Zglenickiego 42 bud. G 09-411 Płock</t>
  </si>
  <si>
    <t>ul. Elbląska 135 80-718 Gdańsk</t>
  </si>
  <si>
    <t>ul. Opolska 114 31-323 Kraków</t>
  </si>
  <si>
    <t>ul. Łukasiewicza 2 43-502 Czechowice-Dziedzice</t>
  </si>
  <si>
    <t>ul. Trzecieskiego 14 38-460 Jedlicze</t>
  </si>
  <si>
    <t>ul. Fabryczna 22 32-540 Trzebinia</t>
  </si>
  <si>
    <t>ul. Annopo 17A, Warszawa- ZARZĄD</t>
  </si>
  <si>
    <t>ul. Francuska 32, Katowice</t>
  </si>
  <si>
    <t>ul. Warszawska 158, Kielce</t>
  </si>
  <si>
    <t>raz w miesiacu</t>
  </si>
  <si>
    <t>Jedlicze 28-460 ul. T. Trzecieskiego 14</t>
  </si>
  <si>
    <t>tak</t>
  </si>
  <si>
    <t>raz na kwartał</t>
  </si>
  <si>
    <t>Trzebinia, Fabryczna 22, Biuto IT</t>
  </si>
  <si>
    <t>2x w ciągu roku</t>
  </si>
  <si>
    <t xml:space="preserve">ul. Fabryczna 22, 32-540 Trzebinia </t>
  </si>
  <si>
    <t xml:space="preserve">ul. Tytusa Trzecieskiego 14, 38-460 Jedlicze </t>
  </si>
  <si>
    <t>Trzebinia, Fabryczna 22, Budynek Zarządu</t>
  </si>
  <si>
    <t>Raz na kwartał</t>
  </si>
  <si>
    <t>32-540 Trzebinia, ul. Fabryczna 22, Budynek Logistyki parter</t>
  </si>
  <si>
    <t>38-460 Jedlicze, Tytusa Trzecieskiego 14, Budynek D, parter, Logistyka</t>
  </si>
  <si>
    <t>raz na 2 tygodnie</t>
  </si>
  <si>
    <t>ul. Fabryczna 22, Trzebinia, pok. 21</t>
  </si>
  <si>
    <t>ul. Fabryczna 22, Trzebinia, pok. 24</t>
  </si>
  <si>
    <t xml:space="preserve">ul. Fabryczna 22, Trzebinia, </t>
  </si>
  <si>
    <t>ul. T.Trzecieskiego 14, 38-460 Jedlicze, pok.1</t>
  </si>
  <si>
    <t>Budynek handlu i logistyki Ul. Pułaskiego 14, 32-540 Trzebinia</t>
  </si>
  <si>
    <t xml:space="preserve">ul. Fabryczna 22, 32-540 Trzebinia, budynek nr 3 pok. 23 </t>
  </si>
  <si>
    <t>ul. Fabryczna 22, 32-540 Trzebinia, budynek Glikol</t>
  </si>
  <si>
    <t>ul. Fabryczna 22, 32-540 Trzebinia, budynek DRW</t>
  </si>
  <si>
    <t>ul. Fabryczna 22, 32-540 Trzebinia, budynek hala warsztat (biura)</t>
  </si>
  <si>
    <t>38-460 Jedlicze, Tytusa Trzecieskiego 14, Budynek administracyjny</t>
  </si>
  <si>
    <t xml:space="preserve">38-460 Jedlicze, Tytusa Trzecieskiego 14, Dział Gospodarka Wodno ściekowa </t>
  </si>
  <si>
    <t>ul. Fabryczna 22, Trzebinia, budynek przedszkola pok. 14</t>
  </si>
  <si>
    <t xml:space="preserve">ul. Fabryczna 22, Trzebinia, budynek ZSP </t>
  </si>
  <si>
    <t xml:space="preserve">ul. Tytusa Trzecieskiego 14, 38-460 Jedlicze,  budynek ZSP </t>
  </si>
  <si>
    <t xml:space="preserve">ul. Tytusa Trzecieskiego 14, 38-460 Jedlicze,  ORJ budynek Dozoru </t>
  </si>
  <si>
    <t xml:space="preserve">ul. Tytusa Trzecieskiego 14, 38-460 Jedlicze,  ORO </t>
  </si>
  <si>
    <t>Raz na rok</t>
  </si>
  <si>
    <t>ul. Fabryczna 22, 32-540 Trzebinia, budynek dzialu Parafiny</t>
  </si>
  <si>
    <t>raz na 6 m-cy</t>
  </si>
  <si>
    <t>ul. Fabryczna 22, 32-540 Trzebinia, budynek 3 (Przedszkole)</t>
  </si>
  <si>
    <t>ul. Fabryczna 22, 32-540 Trzebinia, kwas mlekowy</t>
  </si>
  <si>
    <t xml:space="preserve">Ul.Ogrodowa 11-400 Kętrzyn </t>
  </si>
  <si>
    <t>ul. Fabryczna 22, 32-540 Trzebinia, budynek adm. 8 biuro 8 I piętro (DRW)</t>
  </si>
  <si>
    <t>5x w ciągu roku</t>
  </si>
  <si>
    <t>1x w kwartale</t>
  </si>
  <si>
    <t xml:space="preserve">Trzebinia, Fabryczna 22, </t>
  </si>
  <si>
    <t>1x w roku</t>
  </si>
  <si>
    <t>Kętrzyn</t>
  </si>
  <si>
    <t>5x w roku</t>
  </si>
  <si>
    <t>ul. Fabryczna 22, 32-540 Trzebinia, budynek Estry i Gliceryna</t>
  </si>
  <si>
    <t>ul. Fabryczna 22, 32-540 Trzebinia, budynek Energetyki</t>
  </si>
  <si>
    <t>ul Ogrodowa 25, Kętrzyn</t>
  </si>
  <si>
    <t>45.</t>
  </si>
  <si>
    <t>ul. Fabryczna 22, 32-540 Trzebinia, budynek DRW, Ipiętro</t>
  </si>
  <si>
    <t>46.</t>
  </si>
  <si>
    <t>ul. Tytusa Trzecieskiego 14, 38-460 Jedlicze,  OP</t>
  </si>
  <si>
    <t>47.</t>
  </si>
  <si>
    <t>Jedlicze 38-460 ul. T. Trzecieskiego 14</t>
  </si>
  <si>
    <t>48.</t>
  </si>
  <si>
    <t>ul. Fabryczna 22, 32-540 Trzebinia, budynek nr 3 (Przedszkole)</t>
  </si>
  <si>
    <t>49.</t>
  </si>
  <si>
    <t xml:space="preserve">ul. Tytusa Trzecieskiego 14, 38-460 Jedlicze,  budynek biurowy, I piętro, biuro 101 </t>
  </si>
  <si>
    <t>ul. Toruńska 222, 87-816 Włocławek</t>
  </si>
  <si>
    <t>ul. Trzecieskiego 14, 38-460 Jedlicze</t>
  </si>
  <si>
    <t>ul. Elbląska 135, 80-718 Gdańsk</t>
  </si>
  <si>
    <t xml:space="preserve">UL. CHEŁMŻYŃSKA 180 04-468 WARSZAWA </t>
  </si>
  <si>
    <t xml:space="preserve">UL. EMILII PLATER 8 37-700 PRZEMYŚL </t>
  </si>
  <si>
    <t xml:space="preserve">Ul. SKŁADOWA 53 08-530 DĘBLIN </t>
  </si>
  <si>
    <t xml:space="preserve">UL.FRACHTOWA 2 03-043 WARSZAWA </t>
  </si>
  <si>
    <t>Raz w tygodniu</t>
  </si>
  <si>
    <t>PL. SOLIDARNOŚCI 1/3/5, Wrocław</t>
  </si>
  <si>
    <t xml:space="preserve">UL. 11 LISTOPADA 79B 44-335 JASTRZĘBIE ZDRÓJ </t>
  </si>
  <si>
    <t xml:space="preserve">UL. KRUCZKOWSKIEGO 2 00-412 WARSZAWA </t>
  </si>
  <si>
    <t>2 x w tygodniu</t>
  </si>
  <si>
    <t>EC Żerań, ul. Modlińska 15, Warszawa</t>
  </si>
  <si>
    <t>NIE</t>
  </si>
  <si>
    <t>EC Siekierki, ul. Augustówka 30, Warszawa</t>
  </si>
  <si>
    <t>1 x w tygodniu</t>
  </si>
  <si>
    <t>EC Pruszków, ul. Waryńskiego 1, Pruszków</t>
  </si>
  <si>
    <t>C Kaweczyn, ul. Chełmżyńska 180, Warszawa</t>
  </si>
  <si>
    <t>C Wola, Połczyńska 21, Warszawa</t>
  </si>
  <si>
    <t>2 razy w miesiącu</t>
  </si>
  <si>
    <t>ul. Rybnicka 6c, 44-335 Jastrzębie-Zdrój</t>
  </si>
  <si>
    <t>Siedziba Zarządu</t>
  </si>
  <si>
    <t>ul. Energetyków 17, 44-330 Jastrzębie-Zdrój</t>
  </si>
  <si>
    <t>Tak, pn-pt. w godz. 7-15</t>
  </si>
  <si>
    <t>ul. Chemików 7, Płock</t>
  </si>
  <si>
    <t>Miasto</t>
  </si>
  <si>
    <t>Ulica</t>
  </si>
  <si>
    <t>numer</t>
  </si>
  <si>
    <t>brak</t>
  </si>
  <si>
    <t>Inowrocław</t>
  </si>
  <si>
    <t>Al. Ratuszowa</t>
  </si>
  <si>
    <t>15/1</t>
  </si>
  <si>
    <t>raz w miesiącu (lub rzadziej)</t>
  </si>
  <si>
    <t>Białystok</t>
  </si>
  <si>
    <t xml:space="preserve">Świętego Mikołaja </t>
  </si>
  <si>
    <t>Grudziądz</t>
  </si>
  <si>
    <t>Sikorskiego</t>
  </si>
  <si>
    <t>Włocławek</t>
  </si>
  <si>
    <t xml:space="preserve">Żabia </t>
  </si>
  <si>
    <t>1-2 razy w miesiącu (w zależności od potrzeb)</t>
  </si>
  <si>
    <t>Bydgoszcz</t>
  </si>
  <si>
    <t xml:space="preserve">Zamoyskiego </t>
  </si>
  <si>
    <t>Toruń</t>
  </si>
  <si>
    <t xml:space="preserve">Grudziądzka </t>
  </si>
  <si>
    <t>46-48</t>
  </si>
  <si>
    <t>3 razy w miesiącu</t>
  </si>
  <si>
    <t>Gdańsk</t>
  </si>
  <si>
    <t xml:space="preserve">Połęże </t>
  </si>
  <si>
    <t>Radom</t>
  </si>
  <si>
    <t xml:space="preserve">Krukowskiego </t>
  </si>
  <si>
    <t>1 lok.12,13</t>
  </si>
  <si>
    <t>Kielce</t>
  </si>
  <si>
    <t xml:space="preserve">al. IX Wieków Kielc </t>
  </si>
  <si>
    <t>1 raz w miesiącu</t>
  </si>
  <si>
    <t>Koszalin</t>
  </si>
  <si>
    <t xml:space="preserve">Partyzantów </t>
  </si>
  <si>
    <t>Szczecin</t>
  </si>
  <si>
    <t xml:space="preserve">Al. Niepodległości </t>
  </si>
  <si>
    <t>26/U1</t>
  </si>
  <si>
    <t>Słupsk</t>
  </si>
  <si>
    <t>Henryka Pobożnego</t>
  </si>
  <si>
    <t>1-3 razy w miesiącu (w zależności od potrzeb)</t>
  </si>
  <si>
    <t>Kraków</t>
  </si>
  <si>
    <t xml:space="preserve">Zabłocie </t>
  </si>
  <si>
    <t>43a</t>
  </si>
  <si>
    <t>raz w m-cu</t>
  </si>
  <si>
    <t>Lublin</t>
  </si>
  <si>
    <t xml:space="preserve">Krakowskie Przedmieście </t>
  </si>
  <si>
    <t>10/,2,3</t>
  </si>
  <si>
    <t>Skierniewice</t>
  </si>
  <si>
    <t xml:space="preserve">Batorego </t>
  </si>
  <si>
    <t>raz w miesiącu (czasem 2)</t>
  </si>
  <si>
    <t>Łódź</t>
  </si>
  <si>
    <t xml:space="preserve">Księdza Ignacego Skorupki </t>
  </si>
  <si>
    <t>17/19</t>
  </si>
  <si>
    <t>Sieradz</t>
  </si>
  <si>
    <t xml:space="preserve">Dominikańska </t>
  </si>
  <si>
    <t>Piła</t>
  </si>
  <si>
    <t xml:space="preserve">al. Piastów </t>
  </si>
  <si>
    <t>3</t>
  </si>
  <si>
    <t>Poznań</t>
  </si>
  <si>
    <t xml:space="preserve">Grunwaldzka </t>
  </si>
  <si>
    <t>Rzeszów</t>
  </si>
  <si>
    <t xml:space="preserve">Unii Lubelskiej </t>
  </si>
  <si>
    <t>Sosnowiec</t>
  </si>
  <si>
    <t xml:space="preserve">Baczyńskiego </t>
  </si>
  <si>
    <t>25a</t>
  </si>
  <si>
    <t>Warszawa</t>
  </si>
  <si>
    <t xml:space="preserve">Domaniewska </t>
  </si>
  <si>
    <t>Zarząd - dostawa z dnia na dzień</t>
  </si>
  <si>
    <t>Wrocław</t>
  </si>
  <si>
    <t xml:space="preserve">św. Antoniego </t>
  </si>
  <si>
    <t>2/4</t>
  </si>
  <si>
    <t>Zielona Góra</t>
  </si>
  <si>
    <t xml:space="preserve">Niepodległości </t>
  </si>
  <si>
    <t>sporadycznie /  wysyłam z ZG</t>
  </si>
  <si>
    <t>Gorzów Wielkopolski</t>
  </si>
  <si>
    <t xml:space="preserve">Sikorskiego </t>
  </si>
  <si>
    <t xml:space="preserve">trzy razy w roku, czasem dwa </t>
  </si>
  <si>
    <t>Opole</t>
  </si>
  <si>
    <t>ul. Powstańców Śląskich</t>
  </si>
  <si>
    <t>9</t>
  </si>
  <si>
    <t xml:space="preserve">Według potrzeb, najcześciej raz  w miesiącu </t>
  </si>
  <si>
    <t>Przemysłowa 4, 18-400 Łomża</t>
  </si>
  <si>
    <t>11 Listopada 249, 17-300 Siemiatycze</t>
  </si>
  <si>
    <t>Jagiellońska 42, 85-097 Bydgoszcz</t>
  </si>
  <si>
    <t>Lubicka 56/58, 87-100 Toruń</t>
  </si>
  <si>
    <t>Mickiewicza 34, 86-300 Grudziądz</t>
  </si>
  <si>
    <t>Toruńska 91A, 87-800 Włocławek</t>
  </si>
  <si>
    <t>Księdza Piotra Wawrzyniaka 39, 88-100 Inowrocław</t>
  </si>
  <si>
    <t>Wałowa 41/43, 80-858 Gdańsk</t>
  </si>
  <si>
    <t>Plac Piastowski 27, 89-600 Chojnice</t>
  </si>
  <si>
    <t>Stefana Żeromskiego 18, 81-346 Gdynia</t>
  </si>
  <si>
    <t>Aleja Niepodległości 643, 81-775 Sopot</t>
  </si>
  <si>
    <t>Bolesława Chrobrego 30, 82-200 Malbork</t>
  </si>
  <si>
    <t>Hodowlana 21, 84-230 Rumia</t>
  </si>
  <si>
    <t>Hugona Kołłątaja 5B, 83-110 Tczew</t>
  </si>
  <si>
    <t>3 Maja 25A, 83-330 Żukowo</t>
  </si>
  <si>
    <t>Żeglarska 5, 66-400 Gorzów Wielkopolski</t>
  </si>
  <si>
    <t>Sikorskiego 73, 66-400 Gorzów Wielkopolski</t>
  </si>
  <si>
    <t>Łódzka 2, 66-470 Kostrzyn nad Odrą</t>
  </si>
  <si>
    <t>Zacisze 13, 65-775 Zielona Góra</t>
  </si>
  <si>
    <t>Koszarowa 1, 68-100 Żagań</t>
  </si>
  <si>
    <t>Floriańska 112, 38-200 Jasło</t>
  </si>
  <si>
    <t>Legionistów 68, 36-200 Brzozów</t>
  </si>
  <si>
    <t>Drogowców 9, 39-200 Dębica</t>
  </si>
  <si>
    <t>Hutnicza 1, 38-400 Krosno</t>
  </si>
  <si>
    <t>Zabłotce 54, 38-500 Sanok</t>
  </si>
  <si>
    <t>Sienkiewicza 74, 38-100 Strzyżów</t>
  </si>
  <si>
    <t>Wspólna 5, 35-205 Rzeszów</t>
  </si>
  <si>
    <t>Krakowska 54, 37-500 Jarosław</t>
  </si>
  <si>
    <t>Handlowa 3A, 36-100 Kolbuszowa</t>
  </si>
  <si>
    <t>Polna 1, 37-300 Leżajsk</t>
  </si>
  <si>
    <t>Mościckiego 10, 37-100 Łańcut</t>
  </si>
  <si>
    <t>Wojsławska 15, 39-300 Mielec</t>
  </si>
  <si>
    <t>Stefana Rogozińskiego 40, 37-700 Przemyśl</t>
  </si>
  <si>
    <t>Juliusza Słowackiego 19, 37-200 Przeworsk</t>
  </si>
  <si>
    <t>Księżomost 37, 39-120 Sędziszów Małopolski</t>
  </si>
  <si>
    <t>1 Sierpnia 30, 37-450 Stalowa Wola</t>
  </si>
  <si>
    <t>Gazowa 2, 39-400 Tarnobrzeg</t>
  </si>
  <si>
    <t>Handlowa 4, 37-600 Lubaczów</t>
  </si>
  <si>
    <t>Franciszka Loefflera 2, 25-550 Kielce</t>
  </si>
  <si>
    <t>Młodzawy 3, 26-110 Skarżysko-Kamienna</t>
  </si>
  <si>
    <t>Marszałka Piłsudskiego 99, 27-200 Starachowice</t>
  </si>
  <si>
    <t>Sandomierska 95, 27-400 Ostrowiec Świętokrzyski</t>
  </si>
  <si>
    <t>Ludwika Waryńskiego 29B, 28-100 Busko-Zdrój</t>
  </si>
  <si>
    <t>Połczyńska 55/57, 75-808 Koszalin</t>
  </si>
  <si>
    <t>Złocieniecka 22D, 78-500 Drawsko Pomorskie</t>
  </si>
  <si>
    <t>50.</t>
  </si>
  <si>
    <t>Koszalińska 30, 78-100 Kołobrzeg</t>
  </si>
  <si>
    <t>51.</t>
  </si>
  <si>
    <t>Stanisława Moniuszki 1, 76-200 Słupsk</t>
  </si>
  <si>
    <t>52.</t>
  </si>
  <si>
    <t>Polna 54, 78-400 Szczecinek</t>
  </si>
  <si>
    <t>53.</t>
  </si>
  <si>
    <t>Gazowa 16, 31-060 Kraków</t>
  </si>
  <si>
    <t>54.</t>
  </si>
  <si>
    <t>Sołtysowska 25A, 31-589 Kraków</t>
  </si>
  <si>
    <t>55.</t>
  </si>
  <si>
    <t>Krakowska 27, 32-650 Kęty</t>
  </si>
  <si>
    <t>56.</t>
  </si>
  <si>
    <t>Balicka 94, 30-149 Kraków</t>
  </si>
  <si>
    <t>57.</t>
  </si>
  <si>
    <t>Ludźmierska 4, 34-400 Nowy Targ</t>
  </si>
  <si>
    <t>58.</t>
  </si>
  <si>
    <t>Kluczewska 6, 32-300 Olkusz</t>
  </si>
  <si>
    <t>59.</t>
  </si>
  <si>
    <t>Trzebińska 78D, 32-500 Chrzanów</t>
  </si>
  <si>
    <t>60.</t>
  </si>
  <si>
    <t>Chemików 33, 32-600 Oświęcim</t>
  </si>
  <si>
    <t>61.</t>
  </si>
  <si>
    <t>Kłaj 653, 32-015 Kłaj</t>
  </si>
  <si>
    <t>62.</t>
  </si>
  <si>
    <t>Rzeźnicza 38, 32-410 Dobczyce</t>
  </si>
  <si>
    <t>63.</t>
  </si>
  <si>
    <t>Bagrowa 3, 30-733 Kraków</t>
  </si>
  <si>
    <t>64.</t>
  </si>
  <si>
    <t>Wenecja 3, 34-100 Wadowice</t>
  </si>
  <si>
    <t>65.</t>
  </si>
  <si>
    <t>Bandrowskiego 16, 33-100 Tarnów</t>
  </si>
  <si>
    <t>66.</t>
  </si>
  <si>
    <t>Stara Droga 30, 33-380 Krynica-Zdrój</t>
  </si>
  <si>
    <t>67.</t>
  </si>
  <si>
    <t>Świętego Brata Alberta Chmielowskiego 14, 33-200 Dąbrowa</t>
  </si>
  <si>
    <t>68.</t>
  </si>
  <si>
    <t>Księdza Łazarskiego 14, 34-600 Limanowa</t>
  </si>
  <si>
    <t>69.</t>
  </si>
  <si>
    <t>Kolejowa 2, 38-300 Gorlice</t>
  </si>
  <si>
    <t>70.</t>
  </si>
  <si>
    <t>Kopernika 5, 33-170 Tuchów</t>
  </si>
  <si>
    <t>71.</t>
  </si>
  <si>
    <t>Jana Kochanowskiego 37A, 33-100 Tarnów</t>
  </si>
  <si>
    <t>72.</t>
  </si>
  <si>
    <t>Starowiejska 7a, 32-800 Brzesko</t>
  </si>
  <si>
    <t>73.</t>
  </si>
  <si>
    <t>Lwowska 105, 33-300 Nowy Sącz</t>
  </si>
  <si>
    <t>74.</t>
  </si>
  <si>
    <t>Gazowa 8, 32-700 Bochnia</t>
  </si>
  <si>
    <t>75.</t>
  </si>
  <si>
    <t>Naftowa 8, 38-400 Krosno</t>
  </si>
  <si>
    <t>76.</t>
  </si>
  <si>
    <t>Diamentowa 15, 20-471 Lublin</t>
  </si>
  <si>
    <t>77.</t>
  </si>
  <si>
    <t>Przemysłowa 38, 24-200 Bełżyce</t>
  </si>
  <si>
    <t>78.</t>
  </si>
  <si>
    <t>Stary Sławacinek 6G, 21-500 Stary Sławacinek</t>
  </si>
  <si>
    <t>79.</t>
  </si>
  <si>
    <t>Piwna 5, 22-100 Chełm</t>
  </si>
  <si>
    <t>80.</t>
  </si>
  <si>
    <t>Lubelska 138, 24-130 Końskowola</t>
  </si>
  <si>
    <t>81.</t>
  </si>
  <si>
    <t>Jagiellońska 69, 23-200 Kraśnik</t>
  </si>
  <si>
    <t>82.</t>
  </si>
  <si>
    <t>Al. Tysiąclecia 8, 21-040 Świdnik</t>
  </si>
  <si>
    <t>83.</t>
  </si>
  <si>
    <t>Cieszkowizna 115B, 21-400 Łuków</t>
  </si>
  <si>
    <t>84.</t>
  </si>
  <si>
    <t>gen. L. Okulickiego 20A, 21-040 Świdnik</t>
  </si>
  <si>
    <t>85.</t>
  </si>
  <si>
    <t>Zamojska 47, 22-600 Tomaszów Lubelski</t>
  </si>
  <si>
    <t>86.</t>
  </si>
  <si>
    <t>Starowiejska 31, 22-400 Zamość</t>
  </si>
  <si>
    <t>87.</t>
  </si>
  <si>
    <t>Targowa 18, 90-042 Łódź</t>
  </si>
  <si>
    <t>88.</t>
  </si>
  <si>
    <t>Partyzancka 110, 95-200 Pabianice</t>
  </si>
  <si>
    <t>89.</t>
  </si>
  <si>
    <t>Aleja Macieja Rataja 6, 96-100 Skierniewice</t>
  </si>
  <si>
    <t>90.</t>
  </si>
  <si>
    <t>Piątkowska 83E, 95-100 Zgierz</t>
  </si>
  <si>
    <t>91.</t>
  </si>
  <si>
    <t>92.</t>
  </si>
  <si>
    <t>Lubelska 42 A, 10-409 Olsztyn</t>
  </si>
  <si>
    <t>93.</t>
  </si>
  <si>
    <t>Gizewiusza 34, 14-100 Ostróda</t>
  </si>
  <si>
    <t>94.</t>
  </si>
  <si>
    <t>Plac Słowiański 1, 11-400 Kętrzyn</t>
  </si>
  <si>
    <t>95.</t>
  </si>
  <si>
    <t>Sportowa 1, 19-300 Ełk</t>
  </si>
  <si>
    <t>96.</t>
  </si>
  <si>
    <t>Generała Józefa Hallera 32, 13-200 Działdowo</t>
  </si>
  <si>
    <t>97.</t>
  </si>
  <si>
    <t>Czerniakowska 8, 82-300 Elbląg</t>
  </si>
  <si>
    <t>98.</t>
  </si>
  <si>
    <t>Armii Krajowej 2, 45-071 Opole</t>
  </si>
  <si>
    <t>99.</t>
  </si>
  <si>
    <t>Towarowa 5, 48-303 Nysa</t>
  </si>
  <si>
    <t>100.</t>
  </si>
  <si>
    <t>Grunwaldzka 69, 47-220 Kędzierzyn-Koźle</t>
  </si>
  <si>
    <t>101.</t>
  </si>
  <si>
    <t>Chocimska 2, 49-300 Brzeg</t>
  </si>
  <si>
    <t>102.</t>
  </si>
  <si>
    <t>Gazowa 1, 46-200 Kluczbork</t>
  </si>
  <si>
    <t>103.</t>
  </si>
  <si>
    <t>Bolesława Limanowskiego 19, 47-300 Krapkowice</t>
  </si>
  <si>
    <t>104.</t>
  </si>
  <si>
    <t>ul. Kórnicka 224,62-020 Swarzędz Zalasewo</t>
  </si>
  <si>
    <t>105.</t>
  </si>
  <si>
    <t>Głogowska 429, 60-004 Poznań</t>
  </si>
  <si>
    <t>106.</t>
  </si>
  <si>
    <t>Czerwonacka 3, 61-016 Poznań</t>
  </si>
  <si>
    <t>107.</t>
  </si>
  <si>
    <t>Zalasewo, Kórnicka 224, 62-020 Swarzędz</t>
  </si>
  <si>
    <t>108.</t>
  </si>
  <si>
    <t>Aleja Tadeusza Kościuszki 35, 64-800 Chodzież</t>
  </si>
  <si>
    <t>109.</t>
  </si>
  <si>
    <t>Chrobrego 24/25, 62-200 Gniezno</t>
  </si>
  <si>
    <t>110.</t>
  </si>
  <si>
    <t>Fabryczna 1, 63-800 Gostyń</t>
  </si>
  <si>
    <t>111.</t>
  </si>
  <si>
    <t>Majkowska 9, 62-800 Kalisz</t>
  </si>
  <si>
    <t>112.</t>
  </si>
  <si>
    <t>Zakładowa 13A, 62-510 Konin</t>
  </si>
  <si>
    <t>113.</t>
  </si>
  <si>
    <t>Przemysłowa 12, 64-100 Leszno</t>
  </si>
  <si>
    <t>114.</t>
  </si>
  <si>
    <t>Komunalna 4, 64-300 Nowy Tomyśl</t>
  </si>
  <si>
    <t>115.</t>
  </si>
  <si>
    <t>Partyzancka 27, 63-400 Ostrów Wielkopolski</t>
  </si>
  <si>
    <t>116.</t>
  </si>
  <si>
    <t>Aleja Poznańska 20, 64-920 Piła</t>
  </si>
  <si>
    <t>117.</t>
  </si>
  <si>
    <t>Nadbrzeżna 12, 63-100 Śrem</t>
  </si>
  <si>
    <t>118.</t>
  </si>
  <si>
    <t>Lipowa 23, 63-000 Środa Wielkopolska</t>
  </si>
  <si>
    <t>119.</t>
  </si>
  <si>
    <t>Gajewskich 48, 64-200 Wolsztyn</t>
  </si>
  <si>
    <t>120.</t>
  </si>
  <si>
    <t>Tama Pomorzańska 26, 70-952 Szczecin</t>
  </si>
  <si>
    <t>121.</t>
  </si>
  <si>
    <t>Fredry 2, 73-200 Choszczno</t>
  </si>
  <si>
    <t>122.</t>
  </si>
  <si>
    <t>Zielona 5, 72-300 Gryfice</t>
  </si>
  <si>
    <t>123.</t>
  </si>
  <si>
    <t>Władysława Reymonta 16, 73-110 Stargard</t>
  </si>
  <si>
    <t>124.</t>
  </si>
  <si>
    <t>Nadodrzańska 15, 70-034 Szczecin</t>
  </si>
  <si>
    <t>125.</t>
  </si>
  <si>
    <t>Adama Mickiewicza 144, 71-153 Szczecin</t>
  </si>
  <si>
    <t>126.</t>
  </si>
  <si>
    <t>Annopol 24, 03-236 Warszawa</t>
  </si>
  <si>
    <t>127.</t>
  </si>
  <si>
    <t>Gazowa 11/13, 26-600 Radom</t>
  </si>
  <si>
    <t>128.</t>
  </si>
  <si>
    <t>Garwolińska 88, 08-110 Siedlce</t>
  </si>
  <si>
    <t>129.</t>
  </si>
  <si>
    <t>Mleczarska 17, 06-400 Ciechanów</t>
  </si>
  <si>
    <t>130.</t>
  </si>
  <si>
    <t>Mazowiecka 8, 08-400 Garwolin</t>
  </si>
  <si>
    <t>131.</t>
  </si>
  <si>
    <t>Miła 25, 05-827 Grodzisk Mazowiecki</t>
  </si>
  <si>
    <t>132.</t>
  </si>
  <si>
    <t>Stefana Okrzei 7, 05-420 Józefów</t>
  </si>
  <si>
    <t>133.</t>
  </si>
  <si>
    <t>Kolejowa 32, 05-120 Legionowo</t>
  </si>
  <si>
    <t>134.</t>
  </si>
  <si>
    <t>Szczecińska 4, 05-300 Mińsk Mazowiecki</t>
  </si>
  <si>
    <t>135.</t>
  </si>
  <si>
    <t>Stegny, 05-640 Mogielnica</t>
  </si>
  <si>
    <t>136.</t>
  </si>
  <si>
    <t>Bohaterów Westerplatte 15, 07-400 Ostrołęka</t>
  </si>
  <si>
    <t>137.</t>
  </si>
  <si>
    <t>Stołeczna 4, 05-500 Piaseczno</t>
  </si>
  <si>
    <t>138.</t>
  </si>
  <si>
    <t>Juliusza Słowackiego 17A, 26-670 Pionki</t>
  </si>
  <si>
    <t>139.</t>
  </si>
  <si>
    <t>Ignacego Łukasiewicza 19, 09-400 Płock</t>
  </si>
  <si>
    <t>140.</t>
  </si>
  <si>
    <t>Ludwika Waryńskiego 16, 05-800 Pruszków</t>
  </si>
  <si>
    <t>141.</t>
  </si>
  <si>
    <t>Marszałka Józefa Piłsudskiego 2, 05-200 Wołomin</t>
  </si>
  <si>
    <t>142.</t>
  </si>
  <si>
    <t>143.</t>
  </si>
  <si>
    <t>Lewicka 12, 02-547 Warszawa</t>
  </si>
  <si>
    <t>144.</t>
  </si>
  <si>
    <t>Sulejkowska 49, 04-129 Warszawa</t>
  </si>
  <si>
    <t>145.</t>
  </si>
  <si>
    <t>Annopol 22, 03-236 Warszawa</t>
  </si>
  <si>
    <t>146.</t>
  </si>
  <si>
    <t>Marcina Kasprzaka 25, 01-224 Warszawa</t>
  </si>
  <si>
    <t>147.</t>
  </si>
  <si>
    <t>Hansa Christiana Andersena 4, 01-911 Warszawa</t>
  </si>
  <si>
    <t>148.</t>
  </si>
  <si>
    <t>ul. Gazowa 3 50-513 Wrocław</t>
  </si>
  <si>
    <t>149.</t>
  </si>
  <si>
    <t>Odrodzenia 6, 59-300 Lubin</t>
  </si>
  <si>
    <t>150.</t>
  </si>
  <si>
    <t>Moniuszki 70, 56-400 Oleśnica</t>
  </si>
  <si>
    <t>151.</t>
  </si>
  <si>
    <t>Gazowa 4, 55-200 Oława</t>
  </si>
  <si>
    <t>152.</t>
  </si>
  <si>
    <t>Tadeusza Kościuszki 10, 55-120 Oborniki Śląskie</t>
  </si>
  <si>
    <t>153.</t>
  </si>
  <si>
    <t>ul. Tęczowa 35-45, 53-601 Wrocław</t>
  </si>
  <si>
    <t>154.</t>
  </si>
  <si>
    <t>Tęczowa 35, 53-601 Wrocław</t>
  </si>
  <si>
    <t>155.</t>
  </si>
  <si>
    <t>Obrońców Pokoju 34, 67-200 Głogów</t>
  </si>
  <si>
    <t>156.</t>
  </si>
  <si>
    <t>Wrocławska 2, 58-309 Wałbrzych</t>
  </si>
  <si>
    <t>157.</t>
  </si>
  <si>
    <t>Półwiejska 11a, 57-300 Kłodzko</t>
  </si>
  <si>
    <t>158.</t>
  </si>
  <si>
    <t>Ścinawska 1b, 59-220 Legnica</t>
  </si>
  <si>
    <t>159.</t>
  </si>
  <si>
    <t>Bierutowska 57/59, 51-317 Wrocław</t>
  </si>
  <si>
    <t>160.</t>
  </si>
  <si>
    <t>Fabryczna 1, 59-900 Zgorzelec</t>
  </si>
  <si>
    <t>161.</t>
  </si>
  <si>
    <t>Sowiogórska 1, 58-200 Dzierżoniów</t>
  </si>
  <si>
    <t>162.</t>
  </si>
  <si>
    <t>Lubańska 23a, 58-560 Jelenia Góra</t>
  </si>
  <si>
    <t>163.</t>
  </si>
  <si>
    <t>Szczęść Boże 11, 41-800 Zabrze</t>
  </si>
  <si>
    <t>164.</t>
  </si>
  <si>
    <t>Sielecka 85A, 42-500 Będzin</t>
  </si>
  <si>
    <t>165.</t>
  </si>
  <si>
    <t>Michała Grażyńskiego 3, 43-300 Bielsko-Biała</t>
  </si>
  <si>
    <t>166.</t>
  </si>
  <si>
    <t>Wojciecha Korfantego 30, 41-902 Bytom</t>
  </si>
  <si>
    <t>167.</t>
  </si>
  <si>
    <t>Gustawa Morcinka 10, 43-400 Cieszyn</t>
  </si>
  <si>
    <t>168.</t>
  </si>
  <si>
    <t>Legionów 79, 42-200 Częstochowa</t>
  </si>
  <si>
    <t>169.</t>
  </si>
  <si>
    <t>Rolników 447, 44-141 Gliwice</t>
  </si>
  <si>
    <t>170.</t>
  </si>
  <si>
    <t>Goździków 1, 44-335 Jastrzębie-Zdrój</t>
  </si>
  <si>
    <t>171.</t>
  </si>
  <si>
    <t>Pukowca 3, 40-847 Katowice</t>
  </si>
  <si>
    <t>172.</t>
  </si>
  <si>
    <t>Stefana Batorego 26a, 43-200 Pszczyna</t>
  </si>
  <si>
    <t>173.</t>
  </si>
  <si>
    <t>1 Maja 374, 41-700 Ruda Śląska</t>
  </si>
  <si>
    <t>174.</t>
  </si>
  <si>
    <t> Piaskowa 6, 47-400 Racibórz</t>
  </si>
  <si>
    <t>175.</t>
  </si>
  <si>
    <t>Bolesława Chrobrego 39, 44-200 Rybnik</t>
  </si>
  <si>
    <t>176.</t>
  </si>
  <si>
    <t>Górny Bór 27, 43-430 Skoczów</t>
  </si>
  <si>
    <t>177.</t>
  </si>
  <si>
    <t>Katowicka 70, 41-600 Świętochłowice</t>
  </si>
  <si>
    <t>178.</t>
  </si>
  <si>
    <t>Barbary 25, 43-100 Tychy</t>
  </si>
  <si>
    <t>179.</t>
  </si>
  <si>
    <t>Zaparkowa 15, 42-400 Zawiercie</t>
  </si>
  <si>
    <t>180.</t>
  </si>
  <si>
    <t>Sportowa 10, 43-600 Jaworzno</t>
  </si>
  <si>
    <t>181.</t>
  </si>
  <si>
    <t>Nakielska 49, 42-600 Tarnowskie Góry</t>
  </si>
  <si>
    <t>182.</t>
  </si>
  <si>
    <t xml:space="preserve">ul. Ostrogórska 41, 41-200 Sosnowiec </t>
  </si>
  <si>
    <t>183.</t>
  </si>
  <si>
    <t>Kazimierza Tetmajera 89b, 34-300 Żywiec</t>
  </si>
  <si>
    <t>184.</t>
  </si>
  <si>
    <t>ul. Krucza 6/14, 00-537 Warszawa</t>
  </si>
  <si>
    <t>ul. Ludzi Morza 16, Świnoujście</t>
  </si>
  <si>
    <t>SUMA</t>
  </si>
  <si>
    <t>Feliksa Nowowiejskiego 18B 83-000 Pruszcz Gdański</t>
  </si>
  <si>
    <t>Zielone Kamedulskie 33 16-402 Zielone Kamedulskie</t>
  </si>
  <si>
    <t>Generała Stanisława Sosabowskiego 24 15-182 Białystok</t>
  </si>
  <si>
    <t>Krzysztofa Kamila Baczyńskiego 3 27-600 Sandomierz</t>
  </si>
  <si>
    <t>Krakowskie Przedmieście 112  97-300 Piotrków Trybunalski</t>
  </si>
  <si>
    <t>Aleja Marszałka Józefa Piłsudskiego 103, 07-200 Wyszków</t>
  </si>
  <si>
    <t xml:space="preserve">ul. M. Kasprzaka 25, 01-224 Warszawa </t>
  </si>
  <si>
    <t>BRODNICA UL. 18 STYCZNIA 40</t>
  </si>
  <si>
    <t>ELBLĄG UL. PIŁSUDSKIEGO 19</t>
  </si>
  <si>
    <t>GDAŃSK AL. GRUNWALDZKA 472A</t>
  </si>
  <si>
    <t>GDAŃSK UL. REJA 23</t>
  </si>
  <si>
    <t>GDAŃSK UL.MARYNARKI POLSKIEJ 130</t>
  </si>
  <si>
    <t>KOSZALIN UL. MORSKA 10</t>
  </si>
  <si>
    <t>OLSZTYN AL.WOJSKA POLSKIEGO 6B</t>
  </si>
  <si>
    <t>OSTROŁĘKA UL. ELEKTRYCZNA 5 POK. 217</t>
  </si>
  <si>
    <t>PŁOCK UL. J.PIŁSUDSKIEGO 41</t>
  </si>
  <si>
    <t>SŁUPSK UL. PRZEMYSŁOWA 114</t>
  </si>
  <si>
    <t>SZCZECINEK UL. KASZUBSKA 24A</t>
  </si>
  <si>
    <t>TORUŃ UL. BYDGOSKA 1, I PIĘTRO</t>
  </si>
  <si>
    <t>Kilka razy w roku</t>
  </si>
  <si>
    <t>PRUSZCZ GDAŃSKI UL. GRUNWALDZKA 42A</t>
  </si>
  <si>
    <t>KALISZ UL. WOLNOŚCI 8</t>
  </si>
  <si>
    <t>SŁUPCA UL. PRUSA 3</t>
  </si>
  <si>
    <t>BIAŁOGARD UL. KOŁOBRZESKA 32</t>
  </si>
  <si>
    <t>KALISZ UL. CZĘSTOCHOWSKA 4</t>
  </si>
  <si>
    <t>wolumen/miesięcznie</t>
  </si>
  <si>
    <t>Mleko bez laktozy po 24 szt (kartony) co tydzień</t>
  </si>
  <si>
    <t>Annopol 17A, Warszawa- ZARZĄD</t>
  </si>
  <si>
    <t>100 szt 1 litr</t>
  </si>
  <si>
    <t xml:space="preserve">Cytryny 5-6 kg co tydzień </t>
  </si>
  <si>
    <t>20 - 25 kg</t>
  </si>
  <si>
    <t>Herbata czarna raz na 1 miesiąc po 7 szt (100 torebek)</t>
  </si>
  <si>
    <t>7 szt</t>
  </si>
  <si>
    <t>Herbata earl grey raz na 1 miesiąc po 7 szt (100 torebek)</t>
  </si>
  <si>
    <t>Herbata zielona raz na 1 miesiąc po 7 szt (100 torebek)</t>
  </si>
  <si>
    <t xml:space="preserve">Cukier </t>
  </si>
  <si>
    <t>20-30 kg</t>
  </si>
  <si>
    <t>50 kg</t>
  </si>
  <si>
    <t>Mleko zwykłe 3,2</t>
  </si>
  <si>
    <t>250-300 szt 1 l</t>
  </si>
  <si>
    <t>Sol i pieprz</t>
  </si>
  <si>
    <t>Kawa rozpuszczalna Jacobs 200-250 g</t>
  </si>
  <si>
    <t>Mleko zwykłe 12 szt raz na miesiąc</t>
  </si>
  <si>
    <t>Francuska 32, Katowice</t>
  </si>
  <si>
    <t xml:space="preserve">12 szt </t>
  </si>
  <si>
    <t>Kawa ziarnista 6 kg raz na miesiąc</t>
  </si>
  <si>
    <t>6 kg</t>
  </si>
  <si>
    <t>2 szt</t>
  </si>
  <si>
    <t>10 szt kawa rozpuszczalna w granulkach raz na miesiąc 200-250 g</t>
  </si>
  <si>
    <t>Warszawska 158, Kielce</t>
  </si>
  <si>
    <t xml:space="preserve">10 szt </t>
  </si>
  <si>
    <t>cukier</t>
  </si>
  <si>
    <t>10 kg</t>
  </si>
  <si>
    <t>mleko</t>
  </si>
  <si>
    <t>20 szt 1 l</t>
  </si>
  <si>
    <t xml:space="preserve">mleko bez laktozy </t>
  </si>
  <si>
    <t>10 szt 1 l</t>
  </si>
  <si>
    <t>Herbata czarna (100 torebek)</t>
  </si>
  <si>
    <t>6 szt</t>
  </si>
  <si>
    <t>OSTRÓW WIELKOPOLSKI</t>
  </si>
  <si>
    <t>JEDLICZE</t>
  </si>
  <si>
    <t>38-460</t>
  </si>
  <si>
    <t>UL. TRZECIESKIEGO 14</t>
  </si>
  <si>
    <t>PŁOCK</t>
  </si>
  <si>
    <t>09-411</t>
  </si>
  <si>
    <t>UL.CHEMIKÓW 7</t>
  </si>
  <si>
    <t>WŁOCŁAWEK</t>
  </si>
  <si>
    <t>87-800</t>
  </si>
  <si>
    <t>UL. KRZYWA GÓRA 13/15/17</t>
  </si>
  <si>
    <t>63-400</t>
  </si>
  <si>
    <t>UL. WĘGLOWA 1</t>
  </si>
  <si>
    <t>GDAŃSK</t>
  </si>
  <si>
    <t>80-718</t>
  </si>
  <si>
    <t>ELBLĄSKA 135,BUD.GŁÓWNY, pokój 126</t>
  </si>
  <si>
    <t>LUBLIN</t>
  </si>
  <si>
    <t>20-445</t>
  </si>
  <si>
    <t>UL. ZEMBORZYCKA 116B</t>
  </si>
  <si>
    <t>GUTKOWO 54</t>
  </si>
  <si>
    <t>11-041</t>
  </si>
  <si>
    <t>GUTKOWO</t>
  </si>
  <si>
    <t>WROCŁAW</t>
  </si>
  <si>
    <t>51-501</t>
  </si>
  <si>
    <t>UL. SWOJCZYCKA 44</t>
  </si>
  <si>
    <t>TRZEBINIA</t>
  </si>
  <si>
    <t>32-540</t>
  </si>
  <si>
    <t>UL. FABRYCZNA 22</t>
  </si>
  <si>
    <t>IZABELIN</t>
  </si>
  <si>
    <t>05-080</t>
  </si>
  <si>
    <t>UL. ESTRADY 8</t>
  </si>
  <si>
    <t>Adres dostaw</t>
  </si>
  <si>
    <t>Kilka razy w miesiącu</t>
  </si>
  <si>
    <t>09-400 Płock, ul. Łukasiewicza 39</t>
  </si>
  <si>
    <t xml:space="preserve">raz w miesiącu lub rzadziej </t>
  </si>
  <si>
    <t xml:space="preserve">CENTRALA myORLEN </t>
  </si>
  <si>
    <t xml:space="preserve">01-248 Warszawa, ul. Jana Kazimierz 3 </t>
  </si>
  <si>
    <t>• herbata ekspresowa Dilmah Green Tea
• opakowanie 100  saszetek</t>
  </si>
  <si>
    <t>• herbata ekspresowa Lipton Green Tea
• opakowanie 50 saszetek</t>
  </si>
  <si>
    <t>• herbata ekspresowa Lipton Green Tea
• opakowanie 100 saszetek</t>
  </si>
  <si>
    <t>• herbata ekspresowa owocowo-ziołowa o smaku owoców leśnych
• opakowanie: 20 saszetek</t>
  </si>
  <si>
    <t>• herbata ekspresowa Herbapol "Herbaciana Kolekcja Premium" 
• opakowanie: 6x 8 sztuk</t>
  </si>
  <si>
    <t xml:space="preserve"> Kopalnia Soli i PMRiP "Góra", 88-101 Góra K/Inowrocławia</t>
  </si>
  <si>
    <t>raz na dwa miesiące</t>
  </si>
  <si>
    <t>Siedziba Spółki ul. Św.Ducha 26a Inowrocław 88-100 Inowrocław</t>
  </si>
  <si>
    <t xml:space="preserve">Warszawa </t>
  </si>
  <si>
    <t>Siedlce</t>
  </si>
  <si>
    <t>Płock</t>
  </si>
  <si>
    <t>Rybnik</t>
  </si>
  <si>
    <t>Gryfino</t>
  </si>
  <si>
    <t>Zakopane</t>
  </si>
  <si>
    <t>do kilku razy (między 3-5) w miesiącu</t>
  </si>
  <si>
    <t>09-411 Płock, ul. Chemików 7 bud.04</t>
  </si>
  <si>
    <t>09-411 Płock, ul. Chemików 7 bud.05</t>
  </si>
  <si>
    <t>09-411 Płock, ul. Chemików 7 bud. CA</t>
  </si>
  <si>
    <t>80-309 Gdańsk, al. Grunwaldzka 472 bud. Olivia Gate</t>
  </si>
  <si>
    <t>80-309 Gdańsk, al. Grunwaldzka 472 bud. Olivia Point</t>
  </si>
  <si>
    <t>80-718 Gdańsk, ul. Elbląska 135</t>
  </si>
  <si>
    <t>15-557 Białystok, ul. Dojnowska 61/1</t>
  </si>
  <si>
    <t>30-241 Kraków, ul. Olszanicka 38A</t>
  </si>
  <si>
    <t>20-445 Lublin, ul. Zemborzycka 116B</t>
  </si>
  <si>
    <t>90-613 Łódź, ul. Naftowa 7/9</t>
  </si>
  <si>
    <t>86-080 Nowa Wieś Wielka , ul. Przemysłowa 1</t>
  </si>
  <si>
    <t>61-023 Poznań, ul. Średzka 10/12</t>
  </si>
  <si>
    <t>35-959 Rzeszów, ul. Ujejskiego 3</t>
  </si>
  <si>
    <t>70-952 Szczecin, ul. Gen.L.Rayskiego 29</t>
  </si>
  <si>
    <t>44-335 Katowice, ul. Korfantego 2</t>
  </si>
  <si>
    <t>02-159 Warszawa, ul. Gordona Bennetta 2A</t>
  </si>
  <si>
    <t>00-086 Warszawa, ul. Bielańska 12</t>
  </si>
  <si>
    <t>04-440 Warszawa, ul. Chełmżyńska 180</t>
  </si>
  <si>
    <t>02-981 Warszawa, ul. Augustówka 30</t>
  </si>
  <si>
    <t>03-216 Warszawa, ul. Modlińska 15</t>
  </si>
  <si>
    <t>01-248 Warszawa, ul. Jana Kazimierza 3</t>
  </si>
  <si>
    <t>44-335 Jastrzębie Zdrój, ul. Wodeckiego 10</t>
  </si>
  <si>
    <t>87-100 Toruń, Plac Fryderyka Skarbka 7/9</t>
  </si>
  <si>
    <t>10-552 Olsztyn, ul. Kościuszki 83</t>
  </si>
  <si>
    <t>62-800 Kalisz, ul. Częstochowska 4</t>
  </si>
  <si>
    <t>ul. Mławska 3, 06-400 Ciechanów</t>
  </si>
  <si>
    <t>2 razy w miesiacu</t>
  </si>
  <si>
    <t>ul. Piłsudskiego 2, 82-300 Elbląg</t>
  </si>
  <si>
    <t>1 w miesiącu</t>
  </si>
  <si>
    <t>ul. Piłsudskiego 19, 82-300 Elbląg</t>
  </si>
  <si>
    <t xml:space="preserve">2 razy w tygodniu </t>
  </si>
  <si>
    <t>ul. Grunwaldzka 472A, 80-309 Gdańsk</t>
  </si>
  <si>
    <t>ul. Marynarki Polskiej 130, 80-557 Gdańsk</t>
  </si>
  <si>
    <t>ul. Morska 118C, 82-225 Gdynia</t>
  </si>
  <si>
    <t>ul. Wojska Polskiego 35, 62-800 Kalisz</t>
  </si>
  <si>
    <t>ul. Wolności 8, 62-800 Kalisz</t>
  </si>
  <si>
    <t>ul. 3-go Maja 9, 83-300 Kartuzy</t>
  </si>
  <si>
    <t>ul. Morska10, 75-221 Koszalin</t>
  </si>
  <si>
    <t>ul. Morska 10, 75-950 Koszalin</t>
  </si>
  <si>
    <t>ul. Koszalińska 5, 82-200 Malbork</t>
  </si>
  <si>
    <t>1 raz w miesiacu</t>
  </si>
  <si>
    <t>ul. Lubelska 31A, 10-408 Olsztyn</t>
  </si>
  <si>
    <t>ul. Tuwima 6, 10-950 Olsztyn</t>
  </si>
  <si>
    <t>ul. Otolińska 25, 09-407 Płock</t>
  </si>
  <si>
    <t>ul. Wyszogordzka 106, 09-410 Płock</t>
  </si>
  <si>
    <t>ul. Pelpilińska 24, 83-200 Starogard Gdański</t>
  </si>
  <si>
    <t>ul. Nowa 5, 83-110 Tczew</t>
  </si>
  <si>
    <t>ul. Wschodnia 36C, 87-100 Toruń</t>
  </si>
  <si>
    <t>ul. Bema 128, 87-100 Toruń</t>
  </si>
  <si>
    <t>ul. Przemysłowa 18, 84-200 Wejherowo</t>
  </si>
  <si>
    <t>• Bakalland orzechy w czekoladzie 
• opakowanie 100 g</t>
  </si>
  <si>
    <t>• Bakalland rodzynki w czekoladzie deserowej 
• opakowanie 150 g</t>
  </si>
  <si>
    <t>• Bakalland mango suszone 
• opakowanie 100 g</t>
  </si>
  <si>
    <t>• Bakalland żurawina
• opakowanie 45 g</t>
  </si>
  <si>
    <t>• Bakalland śliwki
• opakowanie 300 g</t>
  </si>
  <si>
    <t>• Bakalland morele suszone 
• opakowanie 150 g</t>
  </si>
  <si>
    <t>• Bakalland pistacje prażone
• opakowanie 200 g</t>
  </si>
  <si>
    <t>• Bakalland pistacje 
• opakowanie 70 g</t>
  </si>
  <si>
    <t>• Bakalland orzechy włoskie
• opakowanie 100 g</t>
  </si>
  <si>
    <t>• Bakalland orzechy laskowe 
• opakowanie 300 g</t>
  </si>
  <si>
    <t>• Bakalland migdały solone 
• opakowanie 90 g</t>
  </si>
  <si>
    <t>• Bakalland migdały łuskane
• opakowanie 275 g</t>
  </si>
  <si>
    <t>• Bakalland nerkowce 
• opakowanie 200 g</t>
  </si>
  <si>
    <t>• Bakalland orzechy pekan
• opakowanie 100 g</t>
  </si>
  <si>
    <t>• Bakalland orzechy pinii
• opakowanie 100 g</t>
  </si>
  <si>
    <t>• Bakalland orzechy brazylijskie 
• opakowanie 100 g</t>
  </si>
  <si>
    <t>• Bakalland orzechy macadamia
• opakowanie 100 g</t>
  </si>
  <si>
    <t>• Bakalland mieszanka bakaliowa, studencka
• opakowanie 200 g</t>
  </si>
  <si>
    <t>• Ciastka Nyskie- mieszanka letnia
• opakowanie 670 g</t>
  </si>
  <si>
    <t>• Ciastka Nyskie- margaretki
• opakowanie 450 g</t>
  </si>
  <si>
    <t>• Tago kardynałki zabajone  
• opakowanie 180 g</t>
  </si>
  <si>
    <t>• Tago ciastka kruche pakowane osobno
• opakowanie 600 g</t>
  </si>
  <si>
    <t>•  Milka chocowafer  
• opakowanie 150 g</t>
  </si>
  <si>
    <t>• Wawel: malaga Tiki Taki, Kasztanki 
•  opakowanie 1 kg</t>
  </si>
  <si>
    <t>•  Wafle  3 smaki 
• opakowanie 146 do  180 g</t>
  </si>
  <si>
    <t>• Ciastka zbożowe 
• opakowanie: od 200 do 300 g</t>
  </si>
  <si>
    <t>• Ferrero Rocher Praliny
•  opakowanie 200 g</t>
  </si>
  <si>
    <t>• Ferrero Collection Praliny
•  opakowanie do 300 g</t>
  </si>
  <si>
    <t>• Lindt LINDOR Milk Bag
•  opakowanie 100 g</t>
  </si>
  <si>
    <t>Woda mineralna lekko gazowana</t>
  </si>
  <si>
    <t>• woda mineralna lekko gazowana                                                                                                                             • Paleta - 84 zgrzewki x 6 szt. butelka PET 1,5 l</t>
  </si>
  <si>
    <t>• woda mineralna gazowana
• opakowanie: 126 zgrzewek x 12 butelka PET 0,5 l</t>
  </si>
  <si>
    <t>• woda mineralna lekko gazowana
• opakowanie:126 zgrzewek x 12 butelka PET 0,5 l</t>
  </si>
  <si>
    <t>• woda mineralna niegazowana
• opakowanie:126 zgrzewek x 12 butelka PET 0,5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</si>
</sst>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2" x14ac:knownFonts="1">
    <font>
      <sz val="11"/>
      <color theme="1"/>
      <name val="Calibri"/>
      <family val="2"/>
      <charset val="1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Arial Narrow"/>
      <family val="2"/>
      <charset val="238"/>
    </font>
    <font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1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/>
        <bgColor rgb="FFC0C0C0"/>
      </patternFill>
    </fill>
    <fill>
      <patternFill patternType="solid">
        <fgColor theme="0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993300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2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0" borderId="1" xfId="0" applyFont="1" applyBorder="1" applyAlignment="1">
      <alignment horizontal="left" wrapText="1"/>
    </xf>
    <xf numFmtId="2" fontId="2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3" borderId="1" xfId="0" applyFill="1" applyBorder="1" applyAlignment="1">
      <alignment horizontal="left" vertical="center" wrapText="1"/>
    </xf>
    <xf numFmtId="2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3" fillId="0" borderId="0" xfId="0" applyFont="1"/>
    <xf numFmtId="0" fontId="0" fillId="0" borderId="1" xfId="0" applyBorder="1" applyAlignment="1">
      <alignment horizontal="left" vertical="center" wrapText="1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justify" vertical="center"/>
    </xf>
    <xf numFmtId="0" fontId="0" fillId="0" borderId="4" xfId="0" applyBorder="1"/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vertical="center"/>
    </xf>
    <xf numFmtId="0" fontId="0" fillId="0" borderId="6" xfId="0" applyBorder="1"/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/>
    <xf numFmtId="0" fontId="5" fillId="5" borderId="1" xfId="0" applyFont="1" applyFill="1" applyBorder="1"/>
    <xf numFmtId="0" fontId="0" fillId="4" borderId="6" xfId="0" applyFill="1" applyBorder="1"/>
    <xf numFmtId="49" fontId="0" fillId="0" borderId="1" xfId="0" applyNumberFormat="1" applyBorder="1" applyAlignment="1">
      <alignment horizontal="center"/>
    </xf>
    <xf numFmtId="0" fontId="0" fillId="0" borderId="7" xfId="0" applyBorder="1"/>
    <xf numFmtId="0" fontId="9" fillId="6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9" fillId="6" borderId="3" xfId="0" applyFont="1" applyFill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5" fillId="6" borderId="1" xfId="0" applyFont="1" applyFill="1" applyBorder="1"/>
    <xf numFmtId="3" fontId="1" fillId="2" borderId="0" xfId="0" applyNumberFormat="1" applyFont="1" applyFill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3" fontId="2" fillId="3" borderId="2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164" fontId="0" fillId="3" borderId="1" xfId="0" applyNumberFormat="1" applyFill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4" fontId="0" fillId="3" borderId="1" xfId="0" applyNumberFormat="1" applyFill="1" applyBorder="1"/>
    <xf numFmtId="164" fontId="0" fillId="0" borderId="0" xfId="0" applyNumberFormat="1" applyAlignment="1">
      <alignment horizontal="right" vertical="center"/>
    </xf>
    <xf numFmtId="0" fontId="9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5A5A5"/>
      <rgbColor rgb="FF003366"/>
      <rgbColor rgb="FF70AD47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d10028256/Desktop/Nowa%20WODA/filtruj&#261;ce/Kopia%20Lokalizacje_dystrybuto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kusz1"/>
    </sheetNames>
    <sheetDataSet>
      <sheetData sheetId="0" refreshError="1">
        <row r="8">
          <cell r="C8" t="str">
            <v>BOK Giżycko</v>
          </cell>
          <cell r="D8" t="str">
            <v>11-500 Giżycko Plac Grunwaldzki 9</v>
          </cell>
        </row>
        <row r="9">
          <cell r="C9" t="str">
            <v>BOK Ostrołęka</v>
          </cell>
          <cell r="D9" t="str">
            <v>07-410 Ostrołęka ul. gen. Sochaczewskiego 5</v>
          </cell>
        </row>
        <row r="10">
          <cell r="C10" t="str">
            <v>BOK Skierniewiece</v>
          </cell>
          <cell r="D10" t="str">
            <v>96-100 Skierniewice ul. Batorego 21</v>
          </cell>
        </row>
        <row r="11">
          <cell r="C11" t="str">
            <v>BOK Tomaszów Mazowiecki</v>
          </cell>
          <cell r="D11" t="str">
            <v>97-200 Tomaszów Maz. ul.Murarska 9/11</v>
          </cell>
        </row>
        <row r="12">
          <cell r="C12" t="str">
            <v>BOK Ciechanów</v>
          </cell>
          <cell r="D12" t="str">
            <v>06-400 Ciechanów ul. Śląska 2</v>
          </cell>
        </row>
        <row r="13">
          <cell r="C13" t="str">
            <v>BOK Działdowo</v>
          </cell>
          <cell r="D13" t="str">
            <v>13-200 Działdowo ul. Jagiełły 26B</v>
          </cell>
        </row>
        <row r="14">
          <cell r="C14" t="str">
            <v>BOK Mińsk Mazowiecki</v>
          </cell>
          <cell r="D14" t="str">
            <v>05-300 Mińsk Mazowiecki ul. Szczecińska 4</v>
          </cell>
        </row>
        <row r="15">
          <cell r="C15" t="str">
            <v>BOK Grójec</v>
          </cell>
          <cell r="D15" t="str">
            <v>05-600 Grójec ul. Bankowa 8</v>
          </cell>
        </row>
        <row r="16">
          <cell r="C16" t="str">
            <v>BOK Piaseczno</v>
          </cell>
          <cell r="D16" t="str">
            <v>05-500 Piaseczno ul. Słoneczna 4</v>
          </cell>
        </row>
        <row r="17">
          <cell r="C17" t="str">
            <v>BOK Płock</v>
          </cell>
          <cell r="D17" t="str">
            <v>09-400 Płock ul. Łukasiewicza 19</v>
          </cell>
        </row>
        <row r="18">
          <cell r="C18" t="str">
            <v>BOK Siedlce</v>
          </cell>
          <cell r="D18" t="str">
            <v>08-110 Siedlce ul. 11-go Listopada 13</v>
          </cell>
        </row>
        <row r="19">
          <cell r="C19" t="str">
            <v>BOK Wyszków</v>
          </cell>
          <cell r="D19" t="str">
            <v>07-200 Wyszków ul Świetojańska 33</v>
          </cell>
        </row>
        <row r="20">
          <cell r="C20" t="str">
            <v>BOK Płońsk</v>
          </cell>
          <cell r="D20" t="str">
            <v>09-100 Płońsk ul. Grunwaldzka 22A</v>
          </cell>
        </row>
        <row r="21">
          <cell r="C21" t="str">
            <v>BOK Ełk</v>
          </cell>
          <cell r="D21" t="str">
            <v>19-300 Ełk ul. Nadjeziorna 23 lok. A1</v>
          </cell>
        </row>
        <row r="22">
          <cell r="C22" t="str">
            <v>BOK Piotrków Trybunalski</v>
          </cell>
          <cell r="D22" t="str">
            <v>97-300 Piotrków Tryb. ul. Kostromska 37</v>
          </cell>
        </row>
        <row r="23">
          <cell r="C23" t="str">
            <v>BOK Ochota</v>
          </cell>
          <cell r="D23" t="str">
            <v>02-305 Warszawa Al. Jerozolimskie 146B</v>
          </cell>
        </row>
        <row r="24">
          <cell r="C24" t="str">
            <v>Siedziba Białostockiego Obszaru sprzedaży</v>
          </cell>
          <cell r="D24" t="str">
            <v>15-182 Białystok Gen.St.Sosabowskiego 22</v>
          </cell>
        </row>
        <row r="25">
          <cell r="C25" t="str">
            <v>BOK Łódź</v>
          </cell>
          <cell r="D25" t="str">
            <v>90-137 Łódź ul.Składowa 35</v>
          </cell>
        </row>
        <row r="26">
          <cell r="C26" t="str">
            <v>Siedziba Łódzkiego Obszaru Sprzedaży</v>
          </cell>
          <cell r="D26" t="str">
            <v>90-057 Łódź ul.Sienkiewicza 85/87</v>
          </cell>
        </row>
        <row r="27">
          <cell r="C27" t="str">
            <v>BOK Radom</v>
          </cell>
          <cell r="D27" t="str">
            <v>26-609 Radom ul. Malczewskiego 24</v>
          </cell>
        </row>
        <row r="28">
          <cell r="C28" t="str">
            <v>BOK Praga</v>
          </cell>
          <cell r="D28" t="str">
            <v>04-359 Warszawa Kobielska 23 lok. B18</v>
          </cell>
        </row>
        <row r="29">
          <cell r="C29" t="str">
            <v>BOK Zachód</v>
          </cell>
          <cell r="D29" t="str">
            <v>01-224 Warszawa Kasprzaka 25</v>
          </cell>
        </row>
        <row r="31">
          <cell r="C31" t="str">
            <v>siedziba Regionu</v>
          </cell>
          <cell r="D31" t="str">
            <v>50-513 Wrocław,  ul. Gazowa 3  budynek G</v>
          </cell>
        </row>
        <row r="32">
          <cell r="C32" t="str">
            <v>BOK Wrocław</v>
          </cell>
          <cell r="D32" t="str">
            <v>50-224 Wrocław,  Plac Strzelecki 25</v>
          </cell>
        </row>
        <row r="33">
          <cell r="C33" t="str">
            <v>BOK Legnica</v>
          </cell>
          <cell r="D33" t="str">
            <v>59-220 Legnica,  ul. Ścinawska 1b</v>
          </cell>
        </row>
        <row r="34">
          <cell r="C34" t="str">
            <v>BOK Głogów</v>
          </cell>
          <cell r="D34" t="str">
            <v>67-200 Głogów,  Al. Wolności 52G</v>
          </cell>
        </row>
        <row r="35">
          <cell r="C35" t="str">
            <v>BOK Lubin</v>
          </cell>
          <cell r="D35" t="str">
            <v>59-300 Lubin,  ul. Paderewskiego 101, lok.015/16</v>
          </cell>
        </row>
        <row r="36">
          <cell r="C36" t="str">
            <v>Zgorzelec</v>
          </cell>
          <cell r="D36" t="str">
            <v xml:space="preserve">59-900 Zgorzelec,  ul. Fabryczna 1,  </v>
          </cell>
        </row>
        <row r="37">
          <cell r="C37" t="str">
            <v>BOK Zgorzelec</v>
          </cell>
          <cell r="D37" t="str">
            <v xml:space="preserve">59-900 Zgorzelec,  ul. Okrzei 8  </v>
          </cell>
        </row>
        <row r="38">
          <cell r="C38" t="str">
            <v xml:space="preserve">BOK Jelenia Góra </v>
          </cell>
          <cell r="D38" t="str">
            <v xml:space="preserve">58-560 Jelenia Góra,  ul. Bankowa 14a </v>
          </cell>
        </row>
        <row r="39">
          <cell r="C39" t="str">
            <v>BOK  Bolesławiec</v>
          </cell>
          <cell r="D39" t="str">
            <v>59-700 Bolesławiec,  ul. Staszica 8</v>
          </cell>
        </row>
        <row r="40">
          <cell r="C40" t="str">
            <v xml:space="preserve">BOK Zielona Góra </v>
          </cell>
          <cell r="D40" t="str">
            <v xml:space="preserve">65-775 Zielona Góra,  ul. Zacisze 13 </v>
          </cell>
        </row>
        <row r="41">
          <cell r="C41" t="str">
            <v xml:space="preserve">BOK Żary </v>
          </cell>
          <cell r="D41" t="str">
            <v>68-200 Żary,  ul. Domańskiego 1,</v>
          </cell>
        </row>
        <row r="42">
          <cell r="C42" t="str">
            <v>BOK Wolsztyn</v>
          </cell>
          <cell r="D42" t="str">
            <v xml:space="preserve">64-200 Wolsztyn,  ul. 5 Stycznia 64 </v>
          </cell>
        </row>
        <row r="43">
          <cell r="C43" t="str">
            <v>BOK Gubin</v>
          </cell>
          <cell r="D43" t="str">
            <v xml:space="preserve">66-620 Gubin,  ul. Wyspiańskiego 2a </v>
          </cell>
        </row>
        <row r="44">
          <cell r="C44" t="str">
            <v>BOK Wałbrzych</v>
          </cell>
          <cell r="D44" t="str">
            <v>58-300 Wałbrzych,  ul. Kościuszki 3-5</v>
          </cell>
        </row>
        <row r="45">
          <cell r="C45" t="str">
            <v xml:space="preserve">BOK Świdnica </v>
          </cell>
          <cell r="D45" t="str">
            <v xml:space="preserve">58-100 Świdnica,  ul. Pułaskiego 2 </v>
          </cell>
        </row>
        <row r="46">
          <cell r="C46" t="str">
            <v>BOK Dzierzoniów</v>
          </cell>
          <cell r="D46" t="str">
            <v xml:space="preserve">58-200 Dzierżoniów,  ul. Kilińskiego  18 </v>
          </cell>
        </row>
        <row r="47">
          <cell r="C47" t="str">
            <v>BOK Kłodzko</v>
          </cell>
          <cell r="D47" t="str">
            <v xml:space="preserve">57-300 Kłodzko,  ul. Objazdowa 11 </v>
          </cell>
        </row>
        <row r="49">
          <cell r="C49" t="str">
            <v>BOK Bielsko Biała</v>
          </cell>
          <cell r="D49" t="str">
            <v xml:space="preserve">43-300 Bielsko-Biała, ul. Gazownicza 14 </v>
          </cell>
        </row>
        <row r="50">
          <cell r="C50" t="str">
            <v>Sekcja Reklamacji</v>
          </cell>
          <cell r="D50" t="str">
            <v xml:space="preserve">42-500 Będzin, al. Kołłątaja Hugona 46 </v>
          </cell>
        </row>
        <row r="51">
          <cell r="C51" t="str">
            <v>BOK Brzeg</v>
          </cell>
          <cell r="D51" t="str">
            <v xml:space="preserve">49-300 Brzeg, ul. Chocimska 2 </v>
          </cell>
        </row>
        <row r="52">
          <cell r="C52" t="str">
            <v>BOK Bytom</v>
          </cell>
          <cell r="D52" t="str">
            <v xml:space="preserve">41-902 Bytom, ul. Korfantego 30 </v>
          </cell>
        </row>
        <row r="53">
          <cell r="C53" t="str">
            <v>BOK Chrzanów</v>
          </cell>
          <cell r="D53" t="str">
            <v xml:space="preserve">32-500 Chrzanów, Aleja Henryka 7 </v>
          </cell>
        </row>
        <row r="54">
          <cell r="C54" t="str">
            <v>BOK Częstochowa</v>
          </cell>
          <cell r="D54" t="str">
            <v xml:space="preserve">42-200 Częstochowa, ul. Legionów 79 </v>
          </cell>
        </row>
        <row r="55">
          <cell r="C55" t="str">
            <v>BOK Dąbrowa Górnicza</v>
          </cell>
          <cell r="D55" t="str">
            <v xml:space="preserve">41-300 Dąbrowa Górnicza, ul. Kościuszki 27 </v>
          </cell>
        </row>
        <row r="56">
          <cell r="C56" t="str">
            <v>BOK Gliwice</v>
          </cell>
          <cell r="D56" t="str">
            <v xml:space="preserve">44-100 Gliwice, ul. Toszecka 101 </v>
          </cell>
        </row>
        <row r="57">
          <cell r="C57" t="str">
            <v>BOK Jastrzębie Zdrój</v>
          </cell>
          <cell r="D57" t="str">
            <v xml:space="preserve">44-335 Jastrzębie Zdrój, ul. Goździków 1 </v>
          </cell>
        </row>
        <row r="58">
          <cell r="C58" t="str">
            <v>BOK Katowice</v>
          </cell>
          <cell r="D58" t="str">
            <v>40-847 Katowice, ul. 3 Maja 30</v>
          </cell>
        </row>
        <row r="59">
          <cell r="C59" t="str">
            <v>BOK Kędzierzyn Koźle</v>
          </cell>
          <cell r="D59" t="str">
            <v xml:space="preserve">47-220 Kędzierzyn Koźle, ul. Grunwaldzka 69 </v>
          </cell>
        </row>
        <row r="60">
          <cell r="C60" t="str">
            <v>BOK Kęty</v>
          </cell>
          <cell r="D60" t="str">
            <v xml:space="preserve">32-650 Kęty, ul. Krakowska 27 </v>
          </cell>
        </row>
        <row r="61">
          <cell r="C61" t="str">
            <v>BOK Kluczbork</v>
          </cell>
          <cell r="D61" t="str">
            <v xml:space="preserve">46-200 Kluczbork, ul. Gazowa 1 </v>
          </cell>
        </row>
        <row r="62">
          <cell r="C62" t="str">
            <v>BOK Krapkowice</v>
          </cell>
          <cell r="D62" t="str">
            <v xml:space="preserve">47-300 Krapkowice, ul. Limanowskiego 19 </v>
          </cell>
        </row>
        <row r="63">
          <cell r="C63" t="str">
            <v>BOK Nysa</v>
          </cell>
          <cell r="D63" t="str">
            <v xml:space="preserve">48-303 Nysa, ul. Towarowa 5 </v>
          </cell>
        </row>
        <row r="64">
          <cell r="C64" t="str">
            <v>BOK Opole,Sekcja Fakturowania</v>
          </cell>
          <cell r="D64" t="str">
            <v xml:space="preserve">45-348 Opole, ul. Rodziewiczówny 4 </v>
          </cell>
        </row>
        <row r="65">
          <cell r="C65" t="str">
            <v>BOK Oświęcim</v>
          </cell>
          <cell r="D65" t="str">
            <v xml:space="preserve">32-600 Oświęcim, ul. Chemików 33 </v>
          </cell>
        </row>
        <row r="66">
          <cell r="C66" t="str">
            <v>BOK Rybnik</v>
          </cell>
          <cell r="D66" t="str">
            <v xml:space="preserve">44-210 Rybnik, ul. Zebrzydowicka 35 </v>
          </cell>
        </row>
        <row r="67">
          <cell r="C67" t="str">
            <v>BOK Skoczów</v>
          </cell>
          <cell r="D67" t="str">
            <v xml:space="preserve">43-246 Skoczów, ul. Fabryczna 9 </v>
          </cell>
        </row>
        <row r="68">
          <cell r="C68" t="str">
            <v>BOK Sosnowiec</v>
          </cell>
          <cell r="D68" t="str">
            <v xml:space="preserve">41-200 Sosnowiec, ul. Modrzejowska 32A </v>
          </cell>
        </row>
        <row r="69">
          <cell r="C69" t="str">
            <v>BOK Ś-ce,Sek.Wind.Przedsąd.Kons.,Sek.Obsł.Umów</v>
          </cell>
          <cell r="D69" t="str">
            <v xml:space="preserve">41-600 Świętochłowice, ul. Katowicka 70 </v>
          </cell>
        </row>
        <row r="70">
          <cell r="C70" t="str">
            <v>BOK Tychy</v>
          </cell>
          <cell r="D70" t="str">
            <v>43-100 Tychy, ul. Towarowa 2c</v>
          </cell>
        </row>
        <row r="71">
          <cell r="C71" t="str">
            <v>BOK Wadowice</v>
          </cell>
          <cell r="D71" t="str">
            <v>34-100 Wadowice, Osiedle Kopernika 10</v>
          </cell>
        </row>
        <row r="72">
          <cell r="C72" t="str">
            <v>Sekcja Zgłoszeń</v>
          </cell>
          <cell r="D72" t="str">
            <v>44-300 Wodzisław Śląski, ul. Rybnicka 12</v>
          </cell>
        </row>
        <row r="73">
          <cell r="C73" t="str">
            <v>BOK Zabrze</v>
          </cell>
          <cell r="D73" t="str">
            <v xml:space="preserve">41-800 Zabrze, ul. Wolności 339 </v>
          </cell>
        </row>
        <row r="74">
          <cell r="C74" t="str">
            <v>BOK Żory</v>
          </cell>
          <cell r="D74" t="str">
            <v xml:space="preserve">44-240 Żory, ul. Centralna 19 </v>
          </cell>
        </row>
        <row r="75">
          <cell r="C75" t="str">
            <v>Dział Contact Center</v>
          </cell>
          <cell r="D75" t="str">
            <v>41-943 Piekary Śląskie, ul. Gen. Maczka 3</v>
          </cell>
        </row>
        <row r="76">
          <cell r="C76" t="str">
            <v>Siedziba Regionu Górnoślaskiego</v>
          </cell>
          <cell r="D76" t="str">
            <v>41-800 Zabrze ul. Mikulczycka 5</v>
          </cell>
        </row>
        <row r="77">
          <cell r="C77" t="str">
            <v>BOK Prudnik</v>
          </cell>
          <cell r="D77" t="str">
            <v>48-200 Prudnik Rynek 22/1</v>
          </cell>
        </row>
        <row r="79">
          <cell r="C79" t="str">
            <v>Bud.Jarosław</v>
          </cell>
          <cell r="D79" t="str">
            <v>37-500 Jarosław, ul. Krakowska 54</v>
          </cell>
        </row>
        <row r="80">
          <cell r="C80" t="str">
            <v>BOK Jarosław</v>
          </cell>
          <cell r="D80" t="str">
            <v>37-500 Jarosław, ul. Grucy 4</v>
          </cell>
        </row>
        <row r="81">
          <cell r="C81" t="str">
            <v>BOK Przemyśl</v>
          </cell>
          <cell r="D81" t="str">
            <v>37-700 Przemyśl, ul. 3-go Maja 4</v>
          </cell>
        </row>
        <row r="82">
          <cell r="C82" t="str">
            <v>BOK Kraków Centrum, Dział CC, Sekcja Windykacji, SB</v>
          </cell>
          <cell r="D82" t="str">
            <v>31-060 Kraków, ul. Gazowa 14b</v>
          </cell>
        </row>
        <row r="83">
          <cell r="C83" t="str">
            <v>BOK Kraków Krowodrza</v>
          </cell>
          <cell r="D83" t="str">
            <v>30-149 Kraków, 
ul. Balicka 84</v>
          </cell>
        </row>
        <row r="84">
          <cell r="C84" t="str">
            <v xml:space="preserve">Galeria Krakowska </v>
          </cell>
          <cell r="D84" t="str">
            <v>31-154 Kraków, ul. Pawia 5</v>
          </cell>
        </row>
        <row r="85">
          <cell r="C85" t="str">
            <v>BOK Nowy Targ</v>
          </cell>
          <cell r="D85" t="str">
            <v>34-400 Nowy Targ; Harcerska 12,</v>
          </cell>
        </row>
        <row r="86">
          <cell r="C86" t="str">
            <v>BOK Myślenice</v>
          </cell>
          <cell r="D86" t="str">
            <v>32-400 Myślenice
ul. H. Jordana 1A</v>
          </cell>
        </row>
        <row r="87">
          <cell r="C87" t="str">
            <v>BOK Wieliczka</v>
          </cell>
          <cell r="D87" t="str">
            <v>32-020 Wieliczka, 
ul. Legionów 20</v>
          </cell>
        </row>
        <row r="88">
          <cell r="C88" t="str">
            <v>BOK Busko Zdrój</v>
          </cell>
          <cell r="D88" t="str">
            <v>28-100 Busko Zdrój, 
ul. Kościuszki 10</v>
          </cell>
        </row>
        <row r="89">
          <cell r="C89" t="str">
            <v>BOK Krosno</v>
          </cell>
          <cell r="D89" t="str">
            <v xml:space="preserve">38-400 Krosno,
ul. Lewakowskiego 11                   </v>
          </cell>
        </row>
        <row r="90">
          <cell r="C90" t="str">
            <v>BOK Sanok</v>
          </cell>
          <cell r="D90" t="str">
            <v xml:space="preserve">38-500 Sanok, 
ul. Sobieskiego 12                  </v>
          </cell>
        </row>
        <row r="91">
          <cell r="C91" t="str">
            <v>BOK Leżajsk</v>
          </cell>
          <cell r="D91" t="str">
            <v>37-300 Leżajsk, 
ul. Polna 8a</v>
          </cell>
        </row>
        <row r="92">
          <cell r="C92" t="str">
            <v>BOK Tarnobrzeg</v>
          </cell>
          <cell r="D92" t="str">
            <v>39-400 Tarnobrzeg, 
ul. Gazowa 2</v>
          </cell>
        </row>
        <row r="93">
          <cell r="C93" t="str">
            <v>BOK Stalowa Wola</v>
          </cell>
          <cell r="D93" t="str">
            <v>37-450 Stalowa Wola, 
ul. 1-go Sierpnia 30</v>
          </cell>
        </row>
        <row r="94">
          <cell r="C94" t="str">
            <v>BOK Zamość</v>
          </cell>
          <cell r="D94" t="str">
            <v>22-400 Zamość, 
ul. Piłsudskiego 35</v>
          </cell>
        </row>
        <row r="95">
          <cell r="C95" t="str">
            <v>BOK Chełm</v>
          </cell>
          <cell r="D95" t="str">
            <v>22-100 Chełm, 
ul. Lubelska 73</v>
          </cell>
        </row>
        <row r="96">
          <cell r="C96" t="str">
            <v>BOK Kraśnik</v>
          </cell>
          <cell r="D96" t="str">
            <v>23-200 Kraśnik, 
Al. Niepodległości 25</v>
          </cell>
        </row>
        <row r="97">
          <cell r="C97" t="str">
            <v>BOK Puławy</v>
          </cell>
          <cell r="D97" t="str">
            <v>24-100 Puławy, 
ul. Kołłątaja 24</v>
          </cell>
        </row>
        <row r="98">
          <cell r="C98" t="str">
            <v>BOK Ostrowiec Świętokrzyski</v>
          </cell>
          <cell r="D98" t="str">
            <v>27-400 Ostrowiec Świętokrzyski
ul. Żabia 14</v>
          </cell>
        </row>
        <row r="99">
          <cell r="C99" t="str">
            <v>BOK Skarżysko Kamienna</v>
          </cell>
          <cell r="D99" t="str">
            <v>26-110 Skarżysko-Kamienna, 
ul. Rejowska 99</v>
          </cell>
        </row>
        <row r="100">
          <cell r="C100" t="str">
            <v>BOK Bochnia</v>
          </cell>
          <cell r="D100" t="str">
            <v>32-700 Bochnia 
ul. Sądecka 10</v>
          </cell>
        </row>
        <row r="101">
          <cell r="C101" t="str">
            <v>BOK Dębica</v>
          </cell>
          <cell r="D101" t="str">
            <v>39-200 Dębica 
ul. Drogowców 11</v>
          </cell>
        </row>
        <row r="102">
          <cell r="C102" t="str">
            <v xml:space="preserve">BOK Jasło </v>
          </cell>
          <cell r="D102" t="str">
            <v>38-200 Jasło, 
ul. Staszica 22</v>
          </cell>
        </row>
        <row r="103">
          <cell r="C103" t="str">
            <v>BOK Nowy Sącz</v>
          </cell>
          <cell r="D103" t="str">
            <v xml:space="preserve">33-300 Nowy Sącz, 
ul. Lwowska 105         </v>
          </cell>
        </row>
        <row r="104">
          <cell r="C104" t="str">
            <v>BOK Krynica Zdrój</v>
          </cell>
          <cell r="D104" t="str">
            <v xml:space="preserve">33-380 Krynica Zdrój, 
ul. Stara Droga 30    </v>
          </cell>
        </row>
        <row r="105">
          <cell r="C105" t="str">
            <v>BOK Gorlice</v>
          </cell>
          <cell r="D105" t="str">
            <v xml:space="preserve">38-300 Gorlice, 
ul. Kolejowa 2   </v>
          </cell>
        </row>
        <row r="106">
          <cell r="C106" t="str">
            <v>BOK Mielec</v>
          </cell>
          <cell r="D106" t="str">
            <v>39-300 Mielec, 
ul. Sienkiewicza 9</v>
          </cell>
        </row>
        <row r="107">
          <cell r="C107" t="str">
            <v>Siedziba Sandomierskiego Obszaru Sprzedaży; Dział Płatności; BOK Sandomierz</v>
          </cell>
          <cell r="D107" t="str">
            <v>27-600 Sandomierz, ul. Żeromskiego 14</v>
          </cell>
        </row>
        <row r="108">
          <cell r="C108" t="str">
            <v>bud Jasło</v>
          </cell>
          <cell r="D108" t="str">
            <v>38-200 Jasło, ul. Floriańska 112</v>
          </cell>
        </row>
        <row r="109">
          <cell r="C109" t="str">
            <v>bud Rzeszów</v>
          </cell>
          <cell r="D109" t="str">
            <v>35-205 Rzeszów, ul. Wspólna 5</v>
          </cell>
        </row>
        <row r="110">
          <cell r="C110" t="str">
            <v>bud Lublin</v>
          </cell>
          <cell r="D110" t="str">
            <v>20-481 Lublin ul. Olszewskiego 2b</v>
          </cell>
        </row>
        <row r="111">
          <cell r="C111" t="str">
            <v>CH Tarasy Zamkowe</v>
          </cell>
          <cell r="D111" t="str">
            <v>20-108 Lublin, al.. Unii Lubelskiej 2</v>
          </cell>
        </row>
        <row r="112">
          <cell r="C112" t="str">
            <v>bud Kielce</v>
          </cell>
          <cell r="D112" t="str">
            <v>25-550 Kielce, ul. Franciszka Loefflera 2</v>
          </cell>
        </row>
        <row r="113">
          <cell r="C113" t="str">
            <v>bud Tarnów</v>
          </cell>
          <cell r="D113" t="str">
            <v>33-100 Tarnów, ul. Wita Stwosza 7</v>
          </cell>
        </row>
        <row r="115">
          <cell r="C115" t="str">
            <v>Siedziba Regionu, BOK Gdańsk</v>
          </cell>
          <cell r="D115" t="str">
            <v>80-858 Gdańsk ul. Wałowa 41/43</v>
          </cell>
        </row>
        <row r="116">
          <cell r="C116" t="str">
            <v>BOK Gdynia</v>
          </cell>
          <cell r="D116" t="str">
            <v>81-397 Gdynia ul. Obrońców Wybrzeża 11</v>
          </cell>
        </row>
        <row r="117">
          <cell r="C117" t="str">
            <v>BOK Kętrzyn</v>
          </cell>
          <cell r="D117" t="str">
            <v>11-400 Kętrzyn ul. Kołobrzeska 1A</v>
          </cell>
        </row>
        <row r="118">
          <cell r="C118" t="str">
            <v>BOK Słupsk</v>
          </cell>
          <cell r="D118" t="str">
            <v>76-200 Słupsk ul. Moniuszki 2</v>
          </cell>
        </row>
        <row r="119">
          <cell r="C119" t="str">
            <v>BOK Elbląg</v>
          </cell>
          <cell r="D119" t="str">
            <v>82-300 Elbląg ul. Czerniakowska 8</v>
          </cell>
        </row>
        <row r="120">
          <cell r="C120" t="str">
            <v>BOK Grudziądz</v>
          </cell>
          <cell r="D120" t="str">
            <v>86-300 Grudziądz ul. Mickiewicza 34</v>
          </cell>
        </row>
        <row r="121">
          <cell r="C121" t="str">
            <v>BOK Bydgoszcz</v>
          </cell>
          <cell r="D121" t="str">
            <v>85-097 Bydgoszcz ul. Jagiellońska 42</v>
          </cell>
        </row>
        <row r="122">
          <cell r="C122" t="str">
            <v>BOK Inowrocław</v>
          </cell>
          <cell r="D122" t="str">
            <v>88-100 Inowrocław ul. Sielankowa 2</v>
          </cell>
        </row>
        <row r="123">
          <cell r="C123" t="str">
            <v>BOK Toruń</v>
          </cell>
          <cell r="D123" t="str">
            <v>87-100 Toruń ul. Kościuszki 71</v>
          </cell>
        </row>
        <row r="124">
          <cell r="C124" t="str">
            <v>BOK Włocławek</v>
          </cell>
          <cell r="D124" t="str">
            <v>87-800 Włocławek ul. Polskiej Organizacji Wojskowej 32</v>
          </cell>
        </row>
        <row r="125">
          <cell r="C125" t="str">
            <v>BOK Olsztyn</v>
          </cell>
          <cell r="D125" t="str">
            <v>10-015 Olsztyn ul. Knosały 1</v>
          </cell>
        </row>
        <row r="126">
          <cell r="C126" t="str">
            <v>Sekcja Zgłoszeń i Reklamacji V</v>
          </cell>
          <cell r="D126" t="str">
            <v>10-409 Olsztyn ul. Lubelska 42</v>
          </cell>
        </row>
        <row r="127">
          <cell r="C127" t="str">
            <v>BOK Chojnice</v>
          </cell>
          <cell r="D127" t="str">
            <v>89-620 Chojnice ul. 31 Stycznia 30</v>
          </cell>
        </row>
        <row r="129">
          <cell r="C129" t="str">
            <v>Siedziba Regionu Wlkp.</v>
          </cell>
          <cell r="D129" t="str">
            <v>61-859 Poznań ul. Grobla 15</v>
          </cell>
        </row>
        <row r="130">
          <cell r="C130" t="str">
            <v>BOK Poznań Avenida</v>
          </cell>
          <cell r="D130" t="str">
            <v>61-856 Poznań ul. Matyi 2</v>
          </cell>
        </row>
        <row r="131">
          <cell r="C131" t="str">
            <v>BOK Gniezno</v>
          </cell>
          <cell r="D131" t="str">
            <v>62-200 Gniezno ul. Dąbrowki 3</v>
          </cell>
        </row>
        <row r="132">
          <cell r="C132" t="str">
            <v>Sekcja Rozliczeń i Fakturowania 3</v>
          </cell>
          <cell r="D132" t="str">
            <v>66-400 Gorzów Wlkp. ul. Żelazna 2</v>
          </cell>
        </row>
        <row r="133">
          <cell r="C133" t="str">
            <v>BOK Gorzów Wielkopolski</v>
          </cell>
          <cell r="D133" t="str">
            <v>66-400 Gorzów Wlkp. ul. Żelazna 2</v>
          </cell>
        </row>
        <row r="134">
          <cell r="C134" t="str">
            <v>BOK Grodzisk Wielkopolski</v>
          </cell>
          <cell r="D134" t="str">
            <v>62-065 Grodzisk Wlkp, ul. Bukowska 63A</v>
          </cell>
        </row>
        <row r="135">
          <cell r="C135" t="str">
            <v>Sekcja Zgłoszeń i Reklamacji 7</v>
          </cell>
          <cell r="D135" t="str">
            <v>62-800 Kalisz ul. Majkowska 9A (budynek Gaz-System)</v>
          </cell>
        </row>
        <row r="136">
          <cell r="C136" t="str">
            <v>Dział Systemów Wspólnych</v>
          </cell>
          <cell r="D136" t="str">
            <v>62-800 Kalisz ul. Majkowska 9A (budynek Gaz-System)</v>
          </cell>
        </row>
        <row r="137">
          <cell r="C137" t="str">
            <v>BOK Kalisz</v>
          </cell>
          <cell r="D137" t="str">
            <v>62-800 Kalisz ul. Majkowska 9</v>
          </cell>
        </row>
        <row r="138">
          <cell r="C138" t="str">
            <v>BOK Kępno</v>
          </cell>
          <cell r="D138" t="str">
            <v>63-600 Kępno ul. Młyńska 2</v>
          </cell>
        </row>
        <row r="139">
          <cell r="C139" t="str">
            <v>BOK Kołobrzeg</v>
          </cell>
          <cell r="D139" t="str">
            <v>78-100 Kołobrzeg ul. Łopuskiego 29A</v>
          </cell>
        </row>
        <row r="140">
          <cell r="C140" t="str">
            <v>BOk Konin</v>
          </cell>
          <cell r="D140" t="str">
            <v>62-023 Konin Dworcowa 15</v>
          </cell>
        </row>
        <row r="141">
          <cell r="C141" t="str">
            <v>BOK Kostrzyn nad Odrą</v>
          </cell>
          <cell r="D141" t="str">
            <v>66-470 Kostrzyn n/O ul. Czarnieckiego 6a</v>
          </cell>
        </row>
        <row r="142">
          <cell r="C142" t="str">
            <v>BOK Koszalin</v>
          </cell>
          <cell r="D142" t="str">
            <v>75-808 Koszalin Połczyńska 59 budynek BOK</v>
          </cell>
        </row>
        <row r="143">
          <cell r="C143" t="str">
            <v xml:space="preserve">Wielkopolski Dział Obsługi Płatnosci </v>
          </cell>
          <cell r="D143" t="str">
            <v>75-808 Koszalin Połczyńska 59</v>
          </cell>
        </row>
        <row r="144">
          <cell r="C144" t="str">
            <v>BOK Krotoszyn</v>
          </cell>
          <cell r="D144" t="str">
            <v>63-700 Krotoszyn ul. Słodowa 16</v>
          </cell>
        </row>
        <row r="145">
          <cell r="C145" t="str">
            <v>BOK Leszno</v>
          </cell>
          <cell r="D145" t="str">
            <v xml:space="preserve">64-100 Leszno ul. Grunwaldzka 1A </v>
          </cell>
        </row>
        <row r="146">
          <cell r="C146" t="str">
            <v>Dział Rozliczeń Klientów Biznesowych</v>
          </cell>
          <cell r="D146" t="str">
            <v xml:space="preserve">64-100 Leszno ul. Grunwaldzka 1A </v>
          </cell>
        </row>
        <row r="147">
          <cell r="C147" t="str">
            <v>BOK Międzychód</v>
          </cell>
          <cell r="D147" t="str">
            <v>64-400 Międzychód ul. 17 Stycznia 17A</v>
          </cell>
        </row>
        <row r="148">
          <cell r="C148" t="str">
            <v>Sekcja Rozliczania Klientów Biznesowych</v>
          </cell>
          <cell r="D148" t="str">
            <v>64-600 Oborniki ul. Czarnkowska 20</v>
          </cell>
        </row>
        <row r="149">
          <cell r="C149" t="str">
            <v>POK Ostrów Wielkopolski,</v>
          </cell>
          <cell r="D149" t="str">
            <v>63-400 Ostrów Wlkp. ul. Kolejowa 5</v>
          </cell>
        </row>
        <row r="150">
          <cell r="C150" t="str">
            <v>Sekcja Telewindykacji</v>
          </cell>
          <cell r="D150" t="str">
            <v>64-920 Piła ul. Poznańska 20</v>
          </cell>
        </row>
        <row r="151">
          <cell r="C151" t="str">
            <v>BOK Piła</v>
          </cell>
          <cell r="D151" t="str">
            <v>64-920 Piła, Bydgoska 12C</v>
          </cell>
        </row>
        <row r="152">
          <cell r="C152" t="str">
            <v>BOK Szczecinek</v>
          </cell>
          <cell r="D152" t="str">
            <v>78-400 Szczecinek. ul. Polna 8A</v>
          </cell>
        </row>
        <row r="153">
          <cell r="C153" t="str">
            <v>BOK Świdwin</v>
          </cell>
          <cell r="D153" t="str">
            <v>78-300 Świdwin ul. Ks. Jerzego Popiełuszki 37</v>
          </cell>
        </row>
        <row r="154">
          <cell r="C154" t="str">
            <v>BOK Świnoujście</v>
          </cell>
          <cell r="D154" t="str">
            <v>72-600 Świnoujście ul. Steyera 26</v>
          </cell>
        </row>
        <row r="155">
          <cell r="C155" t="str">
            <v>Sekcja Obsługi Umów</v>
          </cell>
          <cell r="D155" t="str">
            <v>70-952 Szczecin ul. Tama Pomorzańska 26A</v>
          </cell>
        </row>
        <row r="156">
          <cell r="C156" t="str">
            <v>BOK Szczecin</v>
          </cell>
          <cell r="D156" t="str">
            <v>70-952 Szczecin ul. Tama Pomorzańska 26A</v>
          </cell>
        </row>
        <row r="157">
          <cell r="C157" t="str">
            <v>BOK Szczecin Prawobrzeże</v>
          </cell>
          <cell r="D157" t="str">
            <v>70-772 Szczecin ul. Bagienna 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64"/>
  <sheetViews>
    <sheetView tabSelected="1" zoomScale="70" zoomScaleNormal="70" workbookViewId="0"/>
  </sheetViews>
  <sheetFormatPr defaultColWidth="8.54296875" defaultRowHeight="14.5" x14ac:dyDescent="0.35"/>
  <cols>
    <col min="1" max="1" width="8.1796875" customWidth="1"/>
    <col min="2" max="2" width="30.453125" customWidth="1"/>
    <col min="3" max="3" width="74.36328125" customWidth="1"/>
    <col min="4" max="4" width="49.90625" style="1" customWidth="1"/>
    <col min="5" max="5" width="16.453125" customWidth="1"/>
    <col min="6" max="6" width="59.81640625" style="71" customWidth="1"/>
    <col min="7" max="7" width="26.1796875" style="84" customWidth="1"/>
    <col min="8" max="8" width="34.54296875" style="84" customWidth="1"/>
  </cols>
  <sheetData>
    <row r="1" spans="1:8" ht="34" customHeight="1" x14ac:dyDescent="0.35">
      <c r="A1" s="2" t="s">
        <v>0</v>
      </c>
      <c r="B1" s="2" t="s">
        <v>1</v>
      </c>
      <c r="C1" s="2" t="s">
        <v>2</v>
      </c>
      <c r="D1" s="3"/>
      <c r="E1" s="2" t="s">
        <v>3</v>
      </c>
      <c r="F1" s="68" t="s">
        <v>4</v>
      </c>
      <c r="G1" s="78" t="s">
        <v>5</v>
      </c>
      <c r="H1" s="78" t="s">
        <v>6</v>
      </c>
    </row>
    <row r="2" spans="1:8" ht="129" customHeight="1" x14ac:dyDescent="0.35">
      <c r="A2" s="4">
        <v>1</v>
      </c>
      <c r="B2" s="5" t="s">
        <v>7</v>
      </c>
      <c r="C2" s="6" t="s">
        <v>8</v>
      </c>
      <c r="D2" s="6" t="s">
        <v>9</v>
      </c>
      <c r="E2" s="7" t="s">
        <v>10</v>
      </c>
      <c r="F2" s="69">
        <f>5800+900</f>
        <v>6700</v>
      </c>
      <c r="G2" s="79"/>
      <c r="H2" s="79">
        <f t="shared" ref="H2:H15" si="0">G2*F2</f>
        <v>0</v>
      </c>
    </row>
    <row r="3" spans="1:8" ht="137.25" customHeight="1" x14ac:dyDescent="0.35">
      <c r="A3" s="4">
        <v>2</v>
      </c>
      <c r="B3" s="5" t="s">
        <v>7</v>
      </c>
      <c r="C3" s="6" t="s">
        <v>11</v>
      </c>
      <c r="D3" s="6" t="s">
        <v>12</v>
      </c>
      <c r="E3" s="7" t="s">
        <v>10</v>
      </c>
      <c r="F3" s="69">
        <f>4000+56+5000+300+400+960+120+288+1296+300+624+750+850+1400+456+3338+739+500+600+3900+150+2000+1800+3000+180+93+150+130+1000+20+2350</f>
        <v>36750</v>
      </c>
      <c r="G3" s="79"/>
      <c r="H3" s="79">
        <f t="shared" si="0"/>
        <v>0</v>
      </c>
    </row>
    <row r="4" spans="1:8" ht="130.5" customHeight="1" x14ac:dyDescent="0.35">
      <c r="A4" s="4">
        <v>3</v>
      </c>
      <c r="B4" s="5" t="s">
        <v>7</v>
      </c>
      <c r="C4" s="6" t="s">
        <v>13</v>
      </c>
      <c r="D4" s="6" t="s">
        <v>14</v>
      </c>
      <c r="E4" s="7" t="s">
        <v>10</v>
      </c>
      <c r="F4" s="69">
        <f>4000+41+200+360+648+100+947+360+750+98+50+175+500+50+2350+30+700+41+200+600+1300+600+4300</f>
        <v>18400</v>
      </c>
      <c r="G4" s="79"/>
      <c r="H4" s="79">
        <f t="shared" si="0"/>
        <v>0</v>
      </c>
    </row>
    <row r="5" spans="1:8" ht="128.25" customHeight="1" x14ac:dyDescent="0.35">
      <c r="A5" s="4">
        <v>4</v>
      </c>
      <c r="B5" s="5" t="s">
        <v>7</v>
      </c>
      <c r="C5" s="6" t="s">
        <v>15</v>
      </c>
      <c r="D5" s="6" t="s">
        <v>16</v>
      </c>
      <c r="E5" s="7" t="s">
        <v>10</v>
      </c>
      <c r="F5" s="69">
        <f>10+144+50+100+16+500</f>
        <v>820</v>
      </c>
      <c r="G5" s="79"/>
      <c r="H5" s="79">
        <f t="shared" si="0"/>
        <v>0</v>
      </c>
    </row>
    <row r="6" spans="1:8" ht="129" customHeight="1" x14ac:dyDescent="0.35">
      <c r="A6" s="4">
        <v>5</v>
      </c>
      <c r="B6" s="5" t="s">
        <v>7</v>
      </c>
      <c r="C6" s="6" t="s">
        <v>17</v>
      </c>
      <c r="D6" s="6" t="s">
        <v>18</v>
      </c>
      <c r="E6" s="7" t="s">
        <v>10</v>
      </c>
      <c r="F6" s="69">
        <f>30+5000+158+48+360+460+50+15+9+500</f>
        <v>6630</v>
      </c>
      <c r="G6" s="79"/>
      <c r="H6" s="79">
        <f t="shared" si="0"/>
        <v>0</v>
      </c>
    </row>
    <row r="7" spans="1:8" ht="133.5" customHeight="1" x14ac:dyDescent="0.35">
      <c r="A7" s="4">
        <v>6</v>
      </c>
      <c r="B7" s="5" t="s">
        <v>7</v>
      </c>
      <c r="C7" s="6" t="s">
        <v>19</v>
      </c>
      <c r="D7" s="6" t="s">
        <v>20</v>
      </c>
      <c r="E7" s="7" t="s">
        <v>10</v>
      </c>
      <c r="F7" s="69">
        <f>150+168+30+50+60+12+500</f>
        <v>970</v>
      </c>
      <c r="G7" s="79"/>
      <c r="H7" s="79">
        <f t="shared" si="0"/>
        <v>0</v>
      </c>
    </row>
    <row r="8" spans="1:8" ht="131.25" customHeight="1" x14ac:dyDescent="0.35">
      <c r="A8" s="4">
        <v>7</v>
      </c>
      <c r="B8" s="5" t="s">
        <v>7</v>
      </c>
      <c r="C8" s="6" t="s">
        <v>21</v>
      </c>
      <c r="D8" s="6" t="s">
        <v>22</v>
      </c>
      <c r="E8" s="7" t="s">
        <v>10</v>
      </c>
      <c r="F8" s="69">
        <f>1000+370+800+55+72+16+120+413+265+500+100+12+150+17+200+10+600</f>
        <v>4700</v>
      </c>
      <c r="G8" s="79"/>
      <c r="H8" s="79">
        <f t="shared" si="0"/>
        <v>0</v>
      </c>
    </row>
    <row r="9" spans="1:8" ht="130.5" x14ac:dyDescent="0.35">
      <c r="A9" s="4">
        <v>8</v>
      </c>
      <c r="B9" s="5" t="s">
        <v>7</v>
      </c>
      <c r="C9" s="6" t="s">
        <v>23</v>
      </c>
      <c r="D9" s="6" t="s">
        <v>24</v>
      </c>
      <c r="E9" s="7" t="s">
        <v>10</v>
      </c>
      <c r="F9" s="69">
        <f>540+120</f>
        <v>660</v>
      </c>
      <c r="G9" s="79"/>
      <c r="H9" s="79">
        <f t="shared" si="0"/>
        <v>0</v>
      </c>
    </row>
    <row r="10" spans="1:8" ht="116" x14ac:dyDescent="0.35">
      <c r="A10" s="4">
        <v>9</v>
      </c>
      <c r="B10" s="5" t="s">
        <v>25</v>
      </c>
      <c r="C10" s="6" t="s">
        <v>26</v>
      </c>
      <c r="D10" s="6" t="s">
        <v>27</v>
      </c>
      <c r="E10" s="7" t="s">
        <v>28</v>
      </c>
      <c r="F10" s="69">
        <f>2+40+450+50+27+50+12+5+930+4+500+70</f>
        <v>2140</v>
      </c>
      <c r="G10" s="79"/>
      <c r="H10" s="79">
        <f t="shared" si="0"/>
        <v>0</v>
      </c>
    </row>
    <row r="11" spans="1:8" ht="218.25" customHeight="1" x14ac:dyDescent="0.35">
      <c r="A11" s="4">
        <v>10</v>
      </c>
      <c r="B11" s="9" t="s">
        <v>29</v>
      </c>
      <c r="C11" s="6" t="s">
        <v>30</v>
      </c>
      <c r="D11" s="6" t="s">
        <v>31</v>
      </c>
      <c r="E11" s="7" t="s">
        <v>32</v>
      </c>
      <c r="F11" s="69">
        <v>120</v>
      </c>
      <c r="G11" s="79"/>
      <c r="H11" s="79">
        <f t="shared" si="0"/>
        <v>0</v>
      </c>
    </row>
    <row r="12" spans="1:8" s="12" customFormat="1" ht="109.5" customHeight="1" x14ac:dyDescent="0.35">
      <c r="A12" s="4">
        <v>11</v>
      </c>
      <c r="B12" s="9" t="s">
        <v>33</v>
      </c>
      <c r="C12" s="10" t="s">
        <v>34</v>
      </c>
      <c r="D12" s="10" t="s">
        <v>35</v>
      </c>
      <c r="E12" s="11" t="s">
        <v>10</v>
      </c>
      <c r="F12" s="70">
        <v>30</v>
      </c>
      <c r="G12" s="85"/>
      <c r="H12" s="80">
        <f t="shared" si="0"/>
        <v>0</v>
      </c>
    </row>
    <row r="13" spans="1:8" s="12" customFormat="1" ht="203" x14ac:dyDescent="0.35">
      <c r="A13" s="4">
        <v>12</v>
      </c>
      <c r="B13" s="9" t="s">
        <v>36</v>
      </c>
      <c r="C13" s="10" t="s">
        <v>37</v>
      </c>
      <c r="D13" s="10" t="s">
        <v>38</v>
      </c>
      <c r="E13" s="11" t="s">
        <v>10</v>
      </c>
      <c r="F13" s="70">
        <v>40</v>
      </c>
      <c r="G13" s="85"/>
      <c r="H13" s="80">
        <f t="shared" si="0"/>
        <v>0</v>
      </c>
    </row>
    <row r="14" spans="1:8" s="12" customFormat="1" ht="290" x14ac:dyDescent="0.35">
      <c r="A14" s="4">
        <v>13</v>
      </c>
      <c r="B14" s="9" t="s">
        <v>39</v>
      </c>
      <c r="C14" s="10" t="s">
        <v>40</v>
      </c>
      <c r="D14" s="10" t="s">
        <v>41</v>
      </c>
      <c r="E14" s="11" t="s">
        <v>10</v>
      </c>
      <c r="F14" s="70">
        <v>10</v>
      </c>
      <c r="G14" s="85"/>
      <c r="H14" s="80">
        <f t="shared" si="0"/>
        <v>0</v>
      </c>
    </row>
    <row r="15" spans="1:8" ht="30" customHeight="1" x14ac:dyDescent="0.35">
      <c r="A15" s="4">
        <v>14</v>
      </c>
      <c r="B15" s="5" t="s">
        <v>42</v>
      </c>
      <c r="C15" s="13" t="s">
        <v>43</v>
      </c>
      <c r="D15" s="6" t="s">
        <v>44</v>
      </c>
      <c r="E15" s="7" t="s">
        <v>28</v>
      </c>
      <c r="F15" s="69">
        <v>20</v>
      </c>
      <c r="G15" s="79"/>
      <c r="H15" s="79">
        <f t="shared" si="0"/>
        <v>0</v>
      </c>
    </row>
    <row r="16" spans="1:8" ht="30" customHeight="1" x14ac:dyDescent="0.35">
      <c r="A16" s="4">
        <v>15</v>
      </c>
      <c r="B16" s="5" t="s">
        <v>42</v>
      </c>
      <c r="C16" s="13" t="s">
        <v>45</v>
      </c>
      <c r="D16" s="6" t="s">
        <v>44</v>
      </c>
      <c r="E16" s="7" t="s">
        <v>10</v>
      </c>
      <c r="F16" s="69">
        <v>255</v>
      </c>
      <c r="G16" s="79"/>
      <c r="H16" s="79">
        <v>0</v>
      </c>
    </row>
    <row r="17" spans="1:8" ht="43.5" x14ac:dyDescent="0.35">
      <c r="A17" s="4">
        <v>16</v>
      </c>
      <c r="B17" s="5" t="s">
        <v>46</v>
      </c>
      <c r="C17" s="13" t="s">
        <v>47</v>
      </c>
      <c r="D17" s="6"/>
      <c r="E17" s="7" t="s">
        <v>28</v>
      </c>
      <c r="F17" s="69">
        <f>5+3+20+10+35+90+7+500</f>
        <v>670</v>
      </c>
      <c r="G17" s="79"/>
      <c r="H17" s="79">
        <f t="shared" ref="H17:H29" si="1">G17*F17</f>
        <v>0</v>
      </c>
    </row>
    <row r="18" spans="1:8" ht="29" x14ac:dyDescent="0.35">
      <c r="A18" s="4">
        <v>17</v>
      </c>
      <c r="B18" s="5" t="s">
        <v>48</v>
      </c>
      <c r="C18" s="13" t="s">
        <v>49</v>
      </c>
      <c r="D18" s="6"/>
      <c r="E18" s="7" t="s">
        <v>10</v>
      </c>
      <c r="F18" s="69">
        <f>155+4500+864+1300+48+5+72+500+29+5+10+36+50+120+20+40+12+556+200+650+144+700+80+110+120+280+14+30+15+20+260+555</f>
        <v>11500</v>
      </c>
      <c r="G18" s="79"/>
      <c r="H18" s="79">
        <f t="shared" si="1"/>
        <v>0</v>
      </c>
    </row>
    <row r="19" spans="1:8" ht="29" x14ac:dyDescent="0.35">
      <c r="A19" s="4">
        <v>18</v>
      </c>
      <c r="B19" s="5" t="s">
        <v>50</v>
      </c>
      <c r="C19" s="13" t="s">
        <v>51</v>
      </c>
      <c r="D19" s="6"/>
      <c r="E19" s="7" t="s">
        <v>10</v>
      </c>
      <c r="F19" s="69">
        <f>10+30+15+4+26+10+110+10+360+15+10</f>
        <v>600</v>
      </c>
      <c r="G19" s="79"/>
      <c r="H19" s="79">
        <f t="shared" si="1"/>
        <v>0</v>
      </c>
    </row>
    <row r="20" spans="1:8" ht="29" x14ac:dyDescent="0.35">
      <c r="A20" s="4">
        <v>19</v>
      </c>
      <c r="B20" s="5" t="s">
        <v>48</v>
      </c>
      <c r="C20" s="13" t="s">
        <v>52</v>
      </c>
      <c r="D20" s="6"/>
      <c r="E20" s="7" t="s">
        <v>28</v>
      </c>
      <c r="F20" s="69">
        <f>10+30+20+140+6+30+4+40+2+12+5+1+10+20+4+6</f>
        <v>340</v>
      </c>
      <c r="G20" s="79"/>
      <c r="H20" s="79">
        <f t="shared" si="1"/>
        <v>0</v>
      </c>
    </row>
    <row r="21" spans="1:8" ht="29" x14ac:dyDescent="0.35">
      <c r="A21" s="4">
        <v>20</v>
      </c>
      <c r="B21" s="5" t="s">
        <v>50</v>
      </c>
      <c r="C21" s="13" t="s">
        <v>53</v>
      </c>
      <c r="D21" s="6" t="s">
        <v>44</v>
      </c>
      <c r="E21" s="7" t="s">
        <v>28</v>
      </c>
      <c r="F21" s="69">
        <f>10+20+12+12+104+6+15+15+4+6+2+14</f>
        <v>220</v>
      </c>
      <c r="G21" s="79"/>
      <c r="H21" s="79">
        <f t="shared" si="1"/>
        <v>0</v>
      </c>
    </row>
    <row r="22" spans="1:8" ht="29" x14ac:dyDescent="0.35">
      <c r="A22" s="4">
        <v>21</v>
      </c>
      <c r="B22" s="5" t="s">
        <v>54</v>
      </c>
      <c r="C22" s="13" t="s">
        <v>55</v>
      </c>
      <c r="D22" s="6" t="s">
        <v>56</v>
      </c>
      <c r="E22" s="7" t="s">
        <v>57</v>
      </c>
      <c r="F22" s="69">
        <f>200+250</f>
        <v>450</v>
      </c>
      <c r="G22" s="79"/>
      <c r="H22" s="79">
        <f t="shared" si="1"/>
        <v>0</v>
      </c>
    </row>
    <row r="23" spans="1:8" ht="29" x14ac:dyDescent="0.35">
      <c r="A23" s="4">
        <v>22</v>
      </c>
      <c r="B23" s="5" t="s">
        <v>54</v>
      </c>
      <c r="C23" s="13" t="s">
        <v>58</v>
      </c>
      <c r="D23" s="6" t="s">
        <v>59</v>
      </c>
      <c r="E23" s="7" t="s">
        <v>57</v>
      </c>
      <c r="F23" s="69">
        <f>60+1000+180+10+250</f>
        <v>1500</v>
      </c>
      <c r="G23" s="79"/>
      <c r="H23" s="79">
        <f t="shared" si="1"/>
        <v>0</v>
      </c>
    </row>
    <row r="24" spans="1:8" ht="29" x14ac:dyDescent="0.35">
      <c r="A24" s="4">
        <v>23</v>
      </c>
      <c r="B24" s="5" t="s">
        <v>54</v>
      </c>
      <c r="C24" s="13" t="s">
        <v>60</v>
      </c>
      <c r="D24" s="6" t="s">
        <v>61</v>
      </c>
      <c r="E24" s="7" t="s">
        <v>57</v>
      </c>
      <c r="F24" s="69">
        <f>50+7+1272+300+21+250</f>
        <v>1900</v>
      </c>
      <c r="G24" s="79"/>
      <c r="H24" s="79">
        <f t="shared" si="1"/>
        <v>0</v>
      </c>
    </row>
    <row r="25" spans="1:8" ht="29" x14ac:dyDescent="0.35">
      <c r="A25" s="4">
        <v>24</v>
      </c>
      <c r="B25" s="5" t="s">
        <v>54</v>
      </c>
      <c r="C25" s="13" t="s">
        <v>62</v>
      </c>
      <c r="D25" s="6" t="s">
        <v>63</v>
      </c>
      <c r="E25" s="7" t="s">
        <v>57</v>
      </c>
      <c r="F25" s="69">
        <f>250+150</f>
        <v>400</v>
      </c>
      <c r="G25" s="79"/>
      <c r="H25" s="79">
        <f t="shared" si="1"/>
        <v>0</v>
      </c>
    </row>
    <row r="26" spans="1:8" ht="29" x14ac:dyDescent="0.35">
      <c r="A26" s="4">
        <v>25</v>
      </c>
      <c r="B26" s="5" t="s">
        <v>54</v>
      </c>
      <c r="C26" s="13" t="s">
        <v>58</v>
      </c>
      <c r="D26" s="6" t="s">
        <v>64</v>
      </c>
      <c r="E26" s="7" t="s">
        <v>57</v>
      </c>
      <c r="F26" s="69">
        <v>60</v>
      </c>
      <c r="G26" s="79"/>
      <c r="H26" s="79">
        <f t="shared" si="1"/>
        <v>0</v>
      </c>
    </row>
    <row r="27" spans="1:8" ht="29" x14ac:dyDescent="0.35">
      <c r="A27" s="4">
        <v>26</v>
      </c>
      <c r="B27" s="5" t="s">
        <v>54</v>
      </c>
      <c r="C27" s="13" t="s">
        <v>60</v>
      </c>
      <c r="D27" s="6" t="s">
        <v>65</v>
      </c>
      <c r="E27" s="7" t="s">
        <v>57</v>
      </c>
      <c r="F27" s="69">
        <v>50</v>
      </c>
      <c r="G27" s="79"/>
      <c r="H27" s="79">
        <f t="shared" si="1"/>
        <v>0</v>
      </c>
    </row>
    <row r="28" spans="1:8" ht="29" x14ac:dyDescent="0.35">
      <c r="A28" s="4">
        <v>27</v>
      </c>
      <c r="B28" s="5" t="s">
        <v>54</v>
      </c>
      <c r="C28" s="13" t="s">
        <v>66</v>
      </c>
      <c r="D28" s="6" t="s">
        <v>59</v>
      </c>
      <c r="E28" s="7" t="s">
        <v>57</v>
      </c>
      <c r="F28" s="69">
        <f>50+25+29+48+48+2+20+48</f>
        <v>270</v>
      </c>
      <c r="G28" s="79"/>
      <c r="H28" s="79">
        <f t="shared" si="1"/>
        <v>0</v>
      </c>
    </row>
    <row r="29" spans="1:8" ht="29" x14ac:dyDescent="0.35">
      <c r="A29" s="4">
        <v>28</v>
      </c>
      <c r="B29" s="5" t="s">
        <v>54</v>
      </c>
      <c r="C29" s="13" t="s">
        <v>67</v>
      </c>
      <c r="D29" s="6" t="s">
        <v>61</v>
      </c>
      <c r="E29" s="7" t="s">
        <v>57</v>
      </c>
      <c r="F29" s="69">
        <f>50+10+48+48+5+20+48+21</f>
        <v>250</v>
      </c>
      <c r="G29" s="79"/>
      <c r="H29" s="79">
        <f t="shared" si="1"/>
        <v>0</v>
      </c>
    </row>
    <row r="30" spans="1:8" ht="29" x14ac:dyDescent="0.35">
      <c r="A30" s="4">
        <v>29</v>
      </c>
      <c r="B30" s="5" t="s">
        <v>54</v>
      </c>
      <c r="C30" s="13" t="s">
        <v>68</v>
      </c>
      <c r="D30" s="6" t="s">
        <v>59</v>
      </c>
      <c r="E30" s="7" t="s">
        <v>57</v>
      </c>
      <c r="F30" s="69">
        <v>100</v>
      </c>
      <c r="G30" s="79"/>
      <c r="H30" s="79">
        <v>0</v>
      </c>
    </row>
    <row r="31" spans="1:8" ht="29" x14ac:dyDescent="0.35">
      <c r="A31" s="4">
        <v>30</v>
      </c>
      <c r="B31" s="5" t="s">
        <v>54</v>
      </c>
      <c r="C31" s="13" t="s">
        <v>68</v>
      </c>
      <c r="D31" s="6" t="s">
        <v>64</v>
      </c>
      <c r="E31" s="7" t="s">
        <v>57</v>
      </c>
      <c r="F31" s="71">
        <v>300</v>
      </c>
      <c r="G31" s="79"/>
      <c r="H31" s="79">
        <v>0</v>
      </c>
    </row>
    <row r="32" spans="1:8" ht="29" x14ac:dyDescent="0.35">
      <c r="A32" s="4">
        <v>31</v>
      </c>
      <c r="B32" s="5" t="s">
        <v>69</v>
      </c>
      <c r="C32" s="13" t="s">
        <v>70</v>
      </c>
      <c r="D32" s="6" t="s">
        <v>44</v>
      </c>
      <c r="E32" s="7" t="s">
        <v>57</v>
      </c>
      <c r="F32" s="69">
        <f>100+16+4+2+15+3+10</f>
        <v>150</v>
      </c>
      <c r="G32" s="79"/>
      <c r="H32" s="79">
        <f>G32*F32</f>
        <v>0</v>
      </c>
    </row>
    <row r="33" spans="1:8" ht="29" x14ac:dyDescent="0.35">
      <c r="A33" s="4">
        <v>32</v>
      </c>
      <c r="B33" s="5" t="s">
        <v>69</v>
      </c>
      <c r="C33" s="13" t="s">
        <v>71</v>
      </c>
      <c r="D33" s="6" t="s">
        <v>44</v>
      </c>
      <c r="E33" s="7" t="s">
        <v>57</v>
      </c>
      <c r="F33" s="69">
        <v>50</v>
      </c>
      <c r="G33" s="79"/>
      <c r="H33" s="79">
        <f>G33*F33</f>
        <v>0</v>
      </c>
    </row>
    <row r="34" spans="1:8" ht="28.5" customHeight="1" x14ac:dyDescent="0.35">
      <c r="A34" s="4">
        <v>33</v>
      </c>
      <c r="B34" s="5" t="s">
        <v>72</v>
      </c>
      <c r="C34" s="13" t="s">
        <v>73</v>
      </c>
      <c r="D34" s="6" t="s">
        <v>44</v>
      </c>
      <c r="E34" s="7" t="s">
        <v>57</v>
      </c>
      <c r="F34" s="69">
        <v>30</v>
      </c>
      <c r="G34" s="79"/>
      <c r="H34" s="79">
        <v>0</v>
      </c>
    </row>
    <row r="35" spans="1:8" ht="29" x14ac:dyDescent="0.35">
      <c r="A35" s="4">
        <v>34</v>
      </c>
      <c r="B35" s="5" t="s">
        <v>72</v>
      </c>
      <c r="C35" s="13" t="s">
        <v>74</v>
      </c>
      <c r="D35" s="6" t="s">
        <v>44</v>
      </c>
      <c r="E35" s="7" t="s">
        <v>75</v>
      </c>
      <c r="F35" s="69">
        <f>20+40+120+8+28+20+2+50+5+72+15+49+20+20+250+30+12+9+5</f>
        <v>775</v>
      </c>
      <c r="G35" s="79"/>
      <c r="H35" s="79">
        <f t="shared" ref="H35:H48" si="2">G35*F35</f>
        <v>0</v>
      </c>
    </row>
    <row r="36" spans="1:8" ht="29" x14ac:dyDescent="0.35">
      <c r="A36" s="4">
        <v>35</v>
      </c>
      <c r="B36" s="5" t="s">
        <v>76</v>
      </c>
      <c r="C36" s="13" t="s">
        <v>77</v>
      </c>
      <c r="D36" s="6" t="s">
        <v>44</v>
      </c>
      <c r="E36" s="7" t="s">
        <v>75</v>
      </c>
      <c r="F36" s="69">
        <f>20+40+120+17+51+20+50+36+5+82+15+49+20+20+250+25+12+8+10</f>
        <v>850</v>
      </c>
      <c r="G36" s="79"/>
      <c r="H36" s="79">
        <f t="shared" si="2"/>
        <v>0</v>
      </c>
    </row>
    <row r="37" spans="1:8" s="18" customFormat="1" ht="93.75" customHeight="1" x14ac:dyDescent="0.35">
      <c r="A37" s="4">
        <v>36</v>
      </c>
      <c r="B37" s="14" t="s">
        <v>72</v>
      </c>
      <c r="C37" s="15" t="s">
        <v>78</v>
      </c>
      <c r="D37" s="16" t="s">
        <v>79</v>
      </c>
      <c r="E37" s="17" t="s">
        <v>57</v>
      </c>
      <c r="F37" s="72">
        <f>30600+400+69000</f>
        <v>100000</v>
      </c>
      <c r="G37" s="81"/>
      <c r="H37" s="81">
        <f t="shared" si="2"/>
        <v>0</v>
      </c>
    </row>
    <row r="38" spans="1:8" s="18" customFormat="1" ht="87.75" customHeight="1" x14ac:dyDescent="0.35">
      <c r="A38" s="4">
        <v>37</v>
      </c>
      <c r="B38" s="14" t="s">
        <v>76</v>
      </c>
      <c r="C38" s="15" t="s">
        <v>80</v>
      </c>
      <c r="D38" s="15" t="s">
        <v>81</v>
      </c>
      <c r="E38" s="17" t="s">
        <v>57</v>
      </c>
      <c r="F38" s="73">
        <f>30100+900+85000</f>
        <v>116000</v>
      </c>
      <c r="G38" s="81"/>
      <c r="H38" s="81">
        <f t="shared" si="2"/>
        <v>0</v>
      </c>
    </row>
    <row r="39" spans="1:8" s="18" customFormat="1" ht="93.75" customHeight="1" x14ac:dyDescent="0.35">
      <c r="A39" s="4">
        <v>38</v>
      </c>
      <c r="B39" s="14" t="s">
        <v>72</v>
      </c>
      <c r="C39" s="15" t="s">
        <v>1124</v>
      </c>
      <c r="D39" s="16" t="s">
        <v>79</v>
      </c>
      <c r="E39" s="17" t="s">
        <v>85</v>
      </c>
      <c r="F39" s="72">
        <v>670</v>
      </c>
      <c r="G39" s="81"/>
      <c r="H39" s="81">
        <f t="shared" ref="H39:H41" si="3">G39*F39</f>
        <v>0</v>
      </c>
    </row>
    <row r="40" spans="1:8" s="18" customFormat="1" ht="87.75" customHeight="1" x14ac:dyDescent="0.35">
      <c r="A40" s="4">
        <v>39</v>
      </c>
      <c r="B40" s="14" t="s">
        <v>1122</v>
      </c>
      <c r="C40" s="15" t="s">
        <v>1125</v>
      </c>
      <c r="D40" s="15" t="s">
        <v>81</v>
      </c>
      <c r="E40" s="17" t="s">
        <v>85</v>
      </c>
      <c r="F40" s="73">
        <v>140</v>
      </c>
      <c r="G40" s="81"/>
      <c r="H40" s="81">
        <f t="shared" ref="H40" si="4">G40*F40</f>
        <v>0</v>
      </c>
    </row>
    <row r="41" spans="1:8" s="18" customFormat="1" ht="87.75" customHeight="1" x14ac:dyDescent="0.35">
      <c r="A41" s="4">
        <v>40</v>
      </c>
      <c r="B41" s="14" t="s">
        <v>76</v>
      </c>
      <c r="C41" s="15" t="s">
        <v>1126</v>
      </c>
      <c r="D41" s="15" t="s">
        <v>81</v>
      </c>
      <c r="E41" s="17" t="s">
        <v>85</v>
      </c>
      <c r="F41" s="73">
        <v>300</v>
      </c>
      <c r="G41" s="81"/>
      <c r="H41" s="81">
        <f t="shared" si="3"/>
        <v>0</v>
      </c>
    </row>
    <row r="42" spans="1:8" s="18" customFormat="1" ht="101.5" x14ac:dyDescent="0.35">
      <c r="A42" s="4">
        <v>41</v>
      </c>
      <c r="B42" s="14" t="s">
        <v>72</v>
      </c>
      <c r="C42" s="15" t="s">
        <v>82</v>
      </c>
      <c r="D42" s="19" t="s">
        <v>79</v>
      </c>
      <c r="E42" s="17" t="s">
        <v>57</v>
      </c>
      <c r="F42" s="73">
        <f>6000+96+50+4+50+5000</f>
        <v>11200</v>
      </c>
      <c r="G42" s="81"/>
      <c r="H42" s="81">
        <f t="shared" si="2"/>
        <v>0</v>
      </c>
    </row>
    <row r="43" spans="1:8" s="18" customFormat="1" ht="87" x14ac:dyDescent="0.35">
      <c r="A43" s="4">
        <v>42</v>
      </c>
      <c r="B43" s="14" t="s">
        <v>76</v>
      </c>
      <c r="C43" s="15" t="s">
        <v>83</v>
      </c>
      <c r="D43" s="15" t="s">
        <v>81</v>
      </c>
      <c r="E43" s="17" t="s">
        <v>57</v>
      </c>
      <c r="F43" s="73">
        <f>5100+72+50+3+125+6000</f>
        <v>11350</v>
      </c>
      <c r="G43" s="86"/>
      <c r="H43" s="81">
        <f t="shared" si="2"/>
        <v>0</v>
      </c>
    </row>
    <row r="44" spans="1:8" s="18" customFormat="1" ht="101.5" x14ac:dyDescent="0.35">
      <c r="A44" s="4">
        <v>43</v>
      </c>
      <c r="B44" s="20" t="s">
        <v>72</v>
      </c>
      <c r="C44" s="21" t="s">
        <v>84</v>
      </c>
      <c r="D44" s="19" t="s">
        <v>79</v>
      </c>
      <c r="E44" s="22" t="s">
        <v>85</v>
      </c>
      <c r="F44" s="74">
        <f>600+90+40+735</f>
        <v>1465</v>
      </c>
      <c r="G44" s="81"/>
      <c r="H44" s="81">
        <f t="shared" si="2"/>
        <v>0</v>
      </c>
    </row>
    <row r="45" spans="1:8" s="18" customFormat="1" ht="87" x14ac:dyDescent="0.35">
      <c r="A45" s="4">
        <v>44</v>
      </c>
      <c r="B45" s="20" t="s">
        <v>1122</v>
      </c>
      <c r="C45" s="21" t="s">
        <v>1123</v>
      </c>
      <c r="D45" s="15" t="s">
        <v>87</v>
      </c>
      <c r="E45" s="22" t="s">
        <v>85</v>
      </c>
      <c r="F45" s="74">
        <v>10</v>
      </c>
      <c r="G45" s="81"/>
      <c r="H45" s="81">
        <f t="shared" ref="H45" si="5">G45*F45</f>
        <v>0</v>
      </c>
    </row>
    <row r="46" spans="1:8" s="18" customFormat="1" ht="87" x14ac:dyDescent="0.35">
      <c r="A46" s="4">
        <v>45</v>
      </c>
      <c r="B46" s="20" t="s">
        <v>76</v>
      </c>
      <c r="C46" s="21" t="s">
        <v>86</v>
      </c>
      <c r="D46" s="15" t="s">
        <v>87</v>
      </c>
      <c r="E46" s="22" t="s">
        <v>85</v>
      </c>
      <c r="F46" s="74">
        <f>800+435</f>
        <v>1235</v>
      </c>
      <c r="G46" s="81"/>
      <c r="H46" s="81">
        <f t="shared" si="2"/>
        <v>0</v>
      </c>
    </row>
    <row r="47" spans="1:8" s="18" customFormat="1" ht="87" x14ac:dyDescent="0.35">
      <c r="A47" s="4">
        <v>46</v>
      </c>
      <c r="B47" s="14" t="s">
        <v>72</v>
      </c>
      <c r="C47" s="15" t="s">
        <v>78</v>
      </c>
      <c r="D47" s="15" t="s">
        <v>87</v>
      </c>
      <c r="E47" s="17" t="s">
        <v>57</v>
      </c>
      <c r="F47" s="73">
        <v>6180</v>
      </c>
      <c r="G47" s="81"/>
      <c r="H47" s="81">
        <f t="shared" si="2"/>
        <v>0</v>
      </c>
    </row>
    <row r="48" spans="1:8" s="18" customFormat="1" ht="87" x14ac:dyDescent="0.35">
      <c r="A48" s="4">
        <v>47</v>
      </c>
      <c r="B48" s="14" t="s">
        <v>76</v>
      </c>
      <c r="C48" s="15" t="s">
        <v>80</v>
      </c>
      <c r="D48" s="15" t="s">
        <v>81</v>
      </c>
      <c r="E48" s="17" t="s">
        <v>57</v>
      </c>
      <c r="F48" s="73">
        <v>5540</v>
      </c>
      <c r="G48" s="86"/>
      <c r="H48" s="81">
        <f t="shared" si="2"/>
        <v>0</v>
      </c>
    </row>
    <row r="49" spans="1:8" ht="29" x14ac:dyDescent="0.35">
      <c r="A49" s="4">
        <v>48</v>
      </c>
      <c r="B49" s="5" t="s">
        <v>88</v>
      </c>
      <c r="C49" s="13" t="s">
        <v>89</v>
      </c>
      <c r="D49" s="6" t="s">
        <v>44</v>
      </c>
      <c r="E49" s="7" t="s">
        <v>10</v>
      </c>
      <c r="F49" s="75">
        <f>100+3+500+10+8+4</f>
        <v>625</v>
      </c>
      <c r="G49" s="79"/>
      <c r="H49" s="79">
        <v>0</v>
      </c>
    </row>
    <row r="50" spans="1:8" ht="29" x14ac:dyDescent="0.35">
      <c r="A50" s="4">
        <v>49</v>
      </c>
      <c r="B50" s="5" t="s">
        <v>88</v>
      </c>
      <c r="C50" s="13" t="s">
        <v>90</v>
      </c>
      <c r="D50" s="6" t="s">
        <v>44</v>
      </c>
      <c r="E50" s="7" t="s">
        <v>10</v>
      </c>
      <c r="F50" s="75">
        <f>205+90+40</f>
        <v>335</v>
      </c>
      <c r="G50" s="79"/>
      <c r="H50" s="79">
        <v>0</v>
      </c>
    </row>
    <row r="51" spans="1:8" ht="116" x14ac:dyDescent="0.35">
      <c r="A51" s="4">
        <v>50</v>
      </c>
      <c r="B51" s="5" t="s">
        <v>91</v>
      </c>
      <c r="C51" s="6" t="s">
        <v>92</v>
      </c>
      <c r="D51" s="6" t="s">
        <v>93</v>
      </c>
      <c r="E51" s="7" t="s">
        <v>57</v>
      </c>
      <c r="F51" s="69">
        <f>103+10+4+10+5+90+48+48+18+2+75+12+100+200+48+2+25+120+15</f>
        <v>935</v>
      </c>
      <c r="G51" s="79"/>
      <c r="H51" s="79">
        <f>G51*F51</f>
        <v>0</v>
      </c>
    </row>
    <row r="52" spans="1:8" ht="130.5" x14ac:dyDescent="0.35">
      <c r="A52" s="4">
        <v>51</v>
      </c>
      <c r="B52" s="5" t="s">
        <v>91</v>
      </c>
      <c r="C52" s="6" t="s">
        <v>94</v>
      </c>
      <c r="D52" s="6" t="s">
        <v>95</v>
      </c>
      <c r="E52" s="7" t="s">
        <v>57</v>
      </c>
      <c r="F52" s="69">
        <f>6+105+10+10+5+80+48+48+18+2+75+50+100+200+48+25+120+15</f>
        <v>965</v>
      </c>
      <c r="G52" s="79"/>
      <c r="H52" s="79">
        <f>G52*F52</f>
        <v>0</v>
      </c>
    </row>
    <row r="53" spans="1:8" ht="116" x14ac:dyDescent="0.35">
      <c r="A53" s="4">
        <v>52</v>
      </c>
      <c r="B53" s="5" t="s">
        <v>91</v>
      </c>
      <c r="C53" s="6" t="s">
        <v>96</v>
      </c>
      <c r="D53" s="6" t="s">
        <v>97</v>
      </c>
      <c r="E53" s="7" t="s">
        <v>57</v>
      </c>
      <c r="F53" s="69">
        <f>45+120</f>
        <v>165</v>
      </c>
      <c r="G53" s="79"/>
      <c r="H53" s="79">
        <f>G53*F53</f>
        <v>0</v>
      </c>
    </row>
    <row r="54" spans="1:8" ht="145" x14ac:dyDescent="0.35">
      <c r="A54" s="4">
        <v>53</v>
      </c>
      <c r="B54" s="5" t="s">
        <v>91</v>
      </c>
      <c r="C54" s="6" t="s">
        <v>98</v>
      </c>
      <c r="D54" s="6" t="s">
        <v>99</v>
      </c>
      <c r="E54" s="7" t="s">
        <v>57</v>
      </c>
      <c r="F54" s="69">
        <f>20+56+24+2+1+30+350+50+200+7+20+40+25</f>
        <v>825</v>
      </c>
      <c r="G54" s="79"/>
      <c r="H54" s="79">
        <f>G54*F54</f>
        <v>0</v>
      </c>
    </row>
    <row r="55" spans="1:8" ht="145" x14ac:dyDescent="0.35">
      <c r="A55" s="4">
        <v>54</v>
      </c>
      <c r="B55" s="5" t="s">
        <v>91</v>
      </c>
      <c r="C55" s="6" t="s">
        <v>100</v>
      </c>
      <c r="D55" s="6" t="s">
        <v>101</v>
      </c>
      <c r="E55" s="7" t="s">
        <v>57</v>
      </c>
      <c r="F55" s="69">
        <f>20+10+4+72+72+2+1+20+72+2</f>
        <v>275</v>
      </c>
      <c r="G55" s="79"/>
      <c r="H55" s="79">
        <v>0</v>
      </c>
    </row>
    <row r="56" spans="1:8" ht="116" x14ac:dyDescent="0.35">
      <c r="A56" s="4">
        <v>55</v>
      </c>
      <c r="B56" s="5" t="s">
        <v>91</v>
      </c>
      <c r="C56" s="6" t="s">
        <v>102</v>
      </c>
      <c r="D56" s="6" t="s">
        <v>103</v>
      </c>
      <c r="E56" s="7" t="s">
        <v>57</v>
      </c>
      <c r="F56" s="69">
        <f>10+2+5+30+48+48+75+3+20+48+11+25+120+5</f>
        <v>450</v>
      </c>
      <c r="G56" s="79"/>
      <c r="H56" s="79">
        <f t="shared" ref="H56:H102" si="6">G56*F56</f>
        <v>0</v>
      </c>
    </row>
    <row r="57" spans="1:8" ht="232" x14ac:dyDescent="0.35">
      <c r="A57" s="4">
        <v>56</v>
      </c>
      <c r="B57" s="5" t="s">
        <v>91</v>
      </c>
      <c r="C57" s="6" t="s">
        <v>104</v>
      </c>
      <c r="D57" s="6" t="s">
        <v>105</v>
      </c>
      <c r="E57" s="7" t="s">
        <v>57</v>
      </c>
      <c r="F57" s="69">
        <f>10+1+44+48+48+6+2+3+50+40+48+50</f>
        <v>350</v>
      </c>
      <c r="G57" s="79"/>
      <c r="H57" s="79">
        <f t="shared" si="6"/>
        <v>0</v>
      </c>
    </row>
    <row r="58" spans="1:8" ht="116" x14ac:dyDescent="0.35">
      <c r="A58" s="4">
        <v>57</v>
      </c>
      <c r="B58" s="5" t="s">
        <v>91</v>
      </c>
      <c r="C58" s="6" t="s">
        <v>106</v>
      </c>
      <c r="D58" s="6" t="s">
        <v>107</v>
      </c>
      <c r="E58" s="7" t="s">
        <v>57</v>
      </c>
      <c r="F58" s="69">
        <f>4+1+25+2+3+25+50</f>
        <v>110</v>
      </c>
      <c r="G58" s="79"/>
      <c r="H58" s="79">
        <f t="shared" si="6"/>
        <v>0</v>
      </c>
    </row>
    <row r="59" spans="1:8" ht="130.5" x14ac:dyDescent="0.35">
      <c r="A59" s="4">
        <v>58</v>
      </c>
      <c r="B59" s="5" t="s">
        <v>91</v>
      </c>
      <c r="C59" s="6" t="s">
        <v>108</v>
      </c>
      <c r="D59" s="1" t="s">
        <v>109</v>
      </c>
      <c r="E59" s="7" t="s">
        <v>57</v>
      </c>
      <c r="F59" s="69">
        <v>250</v>
      </c>
      <c r="G59" s="79"/>
      <c r="H59" s="79">
        <f t="shared" si="6"/>
        <v>0</v>
      </c>
    </row>
    <row r="60" spans="1:8" ht="145" x14ac:dyDescent="0.35">
      <c r="A60" s="4">
        <v>59</v>
      </c>
      <c r="B60" s="5" t="s">
        <v>91</v>
      </c>
      <c r="C60" s="6" t="s">
        <v>110</v>
      </c>
      <c r="D60" s="6" t="s">
        <v>111</v>
      </c>
      <c r="E60" s="7" t="s">
        <v>57</v>
      </c>
      <c r="F60" s="69">
        <v>250</v>
      </c>
      <c r="G60" s="79"/>
      <c r="H60" s="79">
        <f t="shared" si="6"/>
        <v>0</v>
      </c>
    </row>
    <row r="61" spans="1:8" ht="145" x14ac:dyDescent="0.35">
      <c r="A61" s="4">
        <v>60</v>
      </c>
      <c r="B61" s="5" t="s">
        <v>91</v>
      </c>
      <c r="C61" s="6" t="s">
        <v>112</v>
      </c>
      <c r="D61" s="6" t="s">
        <v>113</v>
      </c>
      <c r="E61" s="7" t="s">
        <v>57</v>
      </c>
      <c r="F61" s="69">
        <v>30</v>
      </c>
      <c r="G61" s="79"/>
      <c r="H61" s="79">
        <f t="shared" si="6"/>
        <v>0</v>
      </c>
    </row>
    <row r="62" spans="1:8" ht="130.5" x14ac:dyDescent="0.35">
      <c r="A62" s="4">
        <v>61</v>
      </c>
      <c r="B62" s="5" t="s">
        <v>91</v>
      </c>
      <c r="C62" s="6" t="s">
        <v>114</v>
      </c>
      <c r="D62" s="6" t="s">
        <v>115</v>
      </c>
      <c r="E62" s="7" t="s">
        <v>57</v>
      </c>
      <c r="F62" s="69">
        <f>120+120+6+4</f>
        <v>250</v>
      </c>
      <c r="G62" s="79"/>
      <c r="H62" s="79">
        <f t="shared" si="6"/>
        <v>0</v>
      </c>
    </row>
    <row r="63" spans="1:8" ht="232" x14ac:dyDescent="0.35">
      <c r="A63" s="4">
        <v>62</v>
      </c>
      <c r="B63" s="5" t="s">
        <v>91</v>
      </c>
      <c r="C63" s="6" t="s">
        <v>116</v>
      </c>
      <c r="D63" s="6" t="s">
        <v>117</v>
      </c>
      <c r="E63" s="7" t="s">
        <v>57</v>
      </c>
      <c r="F63" s="69">
        <v>250</v>
      </c>
      <c r="G63" s="79"/>
      <c r="H63" s="79">
        <f t="shared" si="6"/>
        <v>0</v>
      </c>
    </row>
    <row r="64" spans="1:8" ht="130.5" x14ac:dyDescent="0.35">
      <c r="A64" s="4">
        <v>63</v>
      </c>
      <c r="B64" s="5" t="s">
        <v>91</v>
      </c>
      <c r="C64" s="6" t="s">
        <v>118</v>
      </c>
      <c r="D64" s="6" t="s">
        <v>119</v>
      </c>
      <c r="E64" s="7" t="s">
        <v>57</v>
      </c>
      <c r="F64" s="69">
        <v>250</v>
      </c>
      <c r="G64" s="79"/>
      <c r="H64" s="79">
        <f t="shared" si="6"/>
        <v>0</v>
      </c>
    </row>
    <row r="65" spans="1:8" ht="27.75" customHeight="1" x14ac:dyDescent="0.35">
      <c r="A65" s="4">
        <v>64</v>
      </c>
      <c r="B65" s="5" t="s">
        <v>120</v>
      </c>
      <c r="C65" s="13" t="s">
        <v>121</v>
      </c>
      <c r="D65" s="6"/>
      <c r="E65" s="7" t="s">
        <v>28</v>
      </c>
      <c r="F65" s="69">
        <f>20+1+190+6+3</f>
        <v>220</v>
      </c>
      <c r="G65" s="79"/>
      <c r="H65" s="79">
        <f t="shared" si="6"/>
        <v>0</v>
      </c>
    </row>
    <row r="66" spans="1:8" ht="29" x14ac:dyDescent="0.35">
      <c r="A66" s="4">
        <v>65</v>
      </c>
      <c r="B66" s="5" t="s">
        <v>122</v>
      </c>
      <c r="C66" s="13" t="s">
        <v>123</v>
      </c>
      <c r="D66" s="6" t="s">
        <v>44</v>
      </c>
      <c r="E66" s="7" t="s">
        <v>28</v>
      </c>
      <c r="F66" s="69">
        <f>10+36+50+40+38+1000+250+10+24+210+6+1+25+50+150</f>
        <v>1900</v>
      </c>
      <c r="G66" s="79"/>
      <c r="H66" s="79">
        <f t="shared" si="6"/>
        <v>0</v>
      </c>
    </row>
    <row r="67" spans="1:8" ht="29" x14ac:dyDescent="0.35">
      <c r="A67" s="4">
        <v>66</v>
      </c>
      <c r="B67" s="5" t="s">
        <v>122</v>
      </c>
      <c r="C67" s="13" t="s">
        <v>124</v>
      </c>
      <c r="D67" s="6" t="s">
        <v>44</v>
      </c>
      <c r="E67" s="7" t="s">
        <v>28</v>
      </c>
      <c r="F67" s="69">
        <f>10+56+14+28+1000+210+10+200+2+20+50</f>
        <v>1600</v>
      </c>
      <c r="G67" s="79"/>
      <c r="H67" s="79">
        <f t="shared" si="6"/>
        <v>0</v>
      </c>
    </row>
    <row r="68" spans="1:8" ht="29" x14ac:dyDescent="0.35">
      <c r="A68" s="4">
        <v>67</v>
      </c>
      <c r="B68" s="5" t="s">
        <v>122</v>
      </c>
      <c r="C68" s="13" t="s">
        <v>125</v>
      </c>
      <c r="D68" s="6" t="s">
        <v>44</v>
      </c>
      <c r="E68" s="7" t="s">
        <v>28</v>
      </c>
      <c r="F68" s="69">
        <f>800+28+1+6+1000+300+100+5+10+50+50</f>
        <v>2350</v>
      </c>
      <c r="G68" s="79"/>
      <c r="H68" s="79">
        <f t="shared" si="6"/>
        <v>0</v>
      </c>
    </row>
    <row r="69" spans="1:8" ht="29" x14ac:dyDescent="0.35">
      <c r="A69" s="4">
        <v>68</v>
      </c>
      <c r="B69" s="5" t="s">
        <v>122</v>
      </c>
      <c r="C69" s="13" t="s">
        <v>126</v>
      </c>
      <c r="D69" s="6" t="s">
        <v>44</v>
      </c>
      <c r="E69" s="7" t="s">
        <v>28</v>
      </c>
      <c r="F69" s="69">
        <f>100+10+120+12+570+213+45+4+100+60+4+2+50+55+60+4+4+74+210+3000+380+100+600+23+50+500</f>
        <v>6350</v>
      </c>
      <c r="G69" s="79"/>
      <c r="H69" s="79">
        <f t="shared" si="6"/>
        <v>0</v>
      </c>
    </row>
    <row r="70" spans="1:8" ht="29" x14ac:dyDescent="0.35">
      <c r="A70" s="4">
        <v>69</v>
      </c>
      <c r="B70" s="5" t="s">
        <v>122</v>
      </c>
      <c r="C70" s="13" t="s">
        <v>127</v>
      </c>
      <c r="D70" s="6" t="s">
        <v>44</v>
      </c>
      <c r="E70" s="7" t="s">
        <v>28</v>
      </c>
      <c r="F70" s="69">
        <f>630+540+6+1000+20+25000+4</f>
        <v>27200</v>
      </c>
      <c r="G70" s="79"/>
      <c r="H70" s="79">
        <f t="shared" si="6"/>
        <v>0</v>
      </c>
    </row>
    <row r="71" spans="1:8" ht="29" x14ac:dyDescent="0.35">
      <c r="A71" s="4">
        <v>70</v>
      </c>
      <c r="B71" s="5" t="s">
        <v>122</v>
      </c>
      <c r="C71" s="13" t="s">
        <v>128</v>
      </c>
      <c r="D71" s="6" t="s">
        <v>44</v>
      </c>
      <c r="E71" s="7" t="s">
        <v>28</v>
      </c>
      <c r="F71" s="69">
        <f>5+65+10+116+20+3+54+21+1000+3+120+13</f>
        <v>1430</v>
      </c>
      <c r="G71" s="79"/>
      <c r="H71" s="79">
        <f t="shared" si="6"/>
        <v>0</v>
      </c>
    </row>
    <row r="72" spans="1:8" ht="29" x14ac:dyDescent="0.35">
      <c r="A72" s="4">
        <v>71</v>
      </c>
      <c r="B72" s="5" t="s">
        <v>129</v>
      </c>
      <c r="C72" s="13" t="s">
        <v>1028</v>
      </c>
      <c r="D72" s="6" t="s">
        <v>44</v>
      </c>
      <c r="E72" s="7" t="s">
        <v>28</v>
      </c>
      <c r="F72" s="69">
        <f>600+7+250+4+50+2+4+500+120+13</f>
        <v>1550</v>
      </c>
      <c r="G72" s="79"/>
      <c r="H72" s="79">
        <f t="shared" si="6"/>
        <v>0</v>
      </c>
    </row>
    <row r="73" spans="1:8" ht="29" x14ac:dyDescent="0.35">
      <c r="A73" s="4">
        <v>72</v>
      </c>
      <c r="B73" s="5" t="s">
        <v>129</v>
      </c>
      <c r="C73" s="13" t="s">
        <v>1029</v>
      </c>
      <c r="D73" s="6" t="s">
        <v>44</v>
      </c>
      <c r="E73" s="7" t="s">
        <v>28</v>
      </c>
      <c r="F73" s="69">
        <f>5+6+7+3+6+500+10+130+3+30</f>
        <v>700</v>
      </c>
      <c r="G73" s="79"/>
      <c r="H73" s="79">
        <f t="shared" si="6"/>
        <v>0</v>
      </c>
    </row>
    <row r="74" spans="1:8" ht="29" x14ac:dyDescent="0.35">
      <c r="A74" s="4">
        <v>73</v>
      </c>
      <c r="B74" s="5" t="s">
        <v>129</v>
      </c>
      <c r="C74" s="13" t="s">
        <v>1030</v>
      </c>
      <c r="D74" s="6" t="s">
        <v>44</v>
      </c>
      <c r="E74" s="7" t="s">
        <v>28</v>
      </c>
      <c r="F74" s="69">
        <f>48+25+60+6+500+3+8</f>
        <v>650</v>
      </c>
      <c r="G74" s="79"/>
      <c r="H74" s="79">
        <f t="shared" si="6"/>
        <v>0</v>
      </c>
    </row>
    <row r="75" spans="1:8" ht="29" x14ac:dyDescent="0.35">
      <c r="A75" s="4">
        <v>74</v>
      </c>
      <c r="B75" s="5" t="s">
        <v>130</v>
      </c>
      <c r="C75" s="13" t="s">
        <v>131</v>
      </c>
      <c r="D75" s="6" t="s">
        <v>132</v>
      </c>
      <c r="E75" s="7" t="s">
        <v>28</v>
      </c>
      <c r="F75" s="69">
        <f>48+400+64+120+300+10+8</f>
        <v>950</v>
      </c>
      <c r="G75" s="79"/>
      <c r="H75" s="79">
        <f t="shared" si="6"/>
        <v>0</v>
      </c>
    </row>
    <row r="76" spans="1:8" ht="29" x14ac:dyDescent="0.35">
      <c r="A76" s="4">
        <v>75</v>
      </c>
      <c r="B76" s="5" t="s">
        <v>130</v>
      </c>
      <c r="C76" s="13" t="s">
        <v>133</v>
      </c>
      <c r="D76" s="6" t="s">
        <v>132</v>
      </c>
      <c r="E76" s="7" t="s">
        <v>28</v>
      </c>
      <c r="F76" s="69">
        <f>120+20+12+10+30+400+2+57+50+4+5+102+2+300+60+8+25+3+310</f>
        <v>1520</v>
      </c>
      <c r="G76" s="79"/>
      <c r="H76" s="79">
        <f t="shared" si="6"/>
        <v>0</v>
      </c>
    </row>
    <row r="77" spans="1:8" ht="29" x14ac:dyDescent="0.35">
      <c r="A77" s="4">
        <v>76</v>
      </c>
      <c r="B77" s="5" t="s">
        <v>134</v>
      </c>
      <c r="C77" s="13" t="s">
        <v>135</v>
      </c>
      <c r="D77" s="6" t="s">
        <v>132</v>
      </c>
      <c r="E77" s="7" t="s">
        <v>28</v>
      </c>
      <c r="F77" s="69">
        <f>120+20+20+400+15+30+5+200+150+8+5+7</f>
        <v>980</v>
      </c>
      <c r="G77" s="79"/>
      <c r="H77" s="79">
        <f t="shared" si="6"/>
        <v>0</v>
      </c>
    </row>
    <row r="78" spans="1:8" ht="31.5" customHeight="1" x14ac:dyDescent="0.35">
      <c r="A78" s="4">
        <v>77</v>
      </c>
      <c r="B78" s="5" t="s">
        <v>134</v>
      </c>
      <c r="C78" s="13" t="s">
        <v>1032</v>
      </c>
      <c r="D78" s="6" t="s">
        <v>44</v>
      </c>
      <c r="E78" s="7" t="s">
        <v>28</v>
      </c>
      <c r="F78" s="69">
        <f>50+2+10+13+100+3+5+7</f>
        <v>190</v>
      </c>
      <c r="G78" s="79"/>
      <c r="H78" s="79">
        <f t="shared" si="6"/>
        <v>0</v>
      </c>
    </row>
    <row r="79" spans="1:8" ht="29" x14ac:dyDescent="0.35">
      <c r="A79" s="4">
        <v>78</v>
      </c>
      <c r="B79" s="5" t="s">
        <v>134</v>
      </c>
      <c r="C79" s="13" t="s">
        <v>1031</v>
      </c>
      <c r="D79" s="6" t="s">
        <v>132</v>
      </c>
      <c r="E79" s="7" t="s">
        <v>28</v>
      </c>
      <c r="F79" s="69">
        <f>6+20+400+12+20+2+50+3+120+4+500+60+3+30</f>
        <v>1230</v>
      </c>
      <c r="G79" s="79"/>
      <c r="H79" s="79">
        <f t="shared" si="6"/>
        <v>0</v>
      </c>
    </row>
    <row r="80" spans="1:8" ht="27.75" customHeight="1" x14ac:dyDescent="0.35">
      <c r="A80" s="4">
        <v>79</v>
      </c>
      <c r="B80" s="5" t="s">
        <v>130</v>
      </c>
      <c r="C80" s="6" t="s">
        <v>136</v>
      </c>
      <c r="D80" s="6" t="s">
        <v>132</v>
      </c>
      <c r="E80" s="7" t="s">
        <v>28</v>
      </c>
      <c r="F80" s="69">
        <v>400</v>
      </c>
      <c r="G80" s="79"/>
      <c r="H80" s="79">
        <f t="shared" si="6"/>
        <v>0</v>
      </c>
    </row>
    <row r="81" spans="1:8" ht="26.25" customHeight="1" x14ac:dyDescent="0.35">
      <c r="A81" s="4">
        <v>80</v>
      </c>
      <c r="B81" s="5" t="s">
        <v>130</v>
      </c>
      <c r="C81" s="6" t="s">
        <v>137</v>
      </c>
      <c r="D81" s="6" t="s">
        <v>132</v>
      </c>
      <c r="E81" s="7" t="s">
        <v>28</v>
      </c>
      <c r="F81" s="69">
        <v>400</v>
      </c>
      <c r="G81" s="79"/>
      <c r="H81" s="79">
        <f t="shared" si="6"/>
        <v>0</v>
      </c>
    </row>
    <row r="82" spans="1:8" ht="29" x14ac:dyDescent="0.35">
      <c r="A82" s="4">
        <v>81</v>
      </c>
      <c r="B82" s="5" t="s">
        <v>130</v>
      </c>
      <c r="C82" s="13" t="s">
        <v>138</v>
      </c>
      <c r="D82" s="6" t="s">
        <v>132</v>
      </c>
      <c r="E82" s="7" t="s">
        <v>28</v>
      </c>
      <c r="F82" s="69">
        <f>20+4+20+48+12+50+2+6+400+24+3+62+60+25+4+3+115+70+500+60+25+30+40+150+17</f>
        <v>1750</v>
      </c>
      <c r="G82" s="79"/>
      <c r="H82" s="79">
        <f t="shared" si="6"/>
        <v>0</v>
      </c>
    </row>
    <row r="83" spans="1:8" ht="29" x14ac:dyDescent="0.35">
      <c r="A83" s="4">
        <v>82</v>
      </c>
      <c r="B83" s="5" t="s">
        <v>130</v>
      </c>
      <c r="C83" s="13" t="s">
        <v>139</v>
      </c>
      <c r="D83" s="6" t="s">
        <v>132</v>
      </c>
      <c r="E83" s="7" t="s">
        <v>28</v>
      </c>
      <c r="F83" s="69">
        <f>20+12+50+400+20+33+500+20+3+230+12</f>
        <v>1300</v>
      </c>
      <c r="G83" s="79"/>
      <c r="H83" s="79">
        <f t="shared" si="6"/>
        <v>0</v>
      </c>
    </row>
    <row r="84" spans="1:8" ht="29" x14ac:dyDescent="0.35">
      <c r="A84" s="4">
        <v>83</v>
      </c>
      <c r="B84" s="5" t="s">
        <v>130</v>
      </c>
      <c r="C84" s="13" t="s">
        <v>140</v>
      </c>
      <c r="D84" s="6" t="s">
        <v>44</v>
      </c>
      <c r="E84" s="7" t="s">
        <v>28</v>
      </c>
      <c r="F84" s="69">
        <f>20+20+15</f>
        <v>55</v>
      </c>
      <c r="G84" s="79"/>
      <c r="H84" s="79">
        <f t="shared" si="6"/>
        <v>0</v>
      </c>
    </row>
    <row r="85" spans="1:8" ht="29" x14ac:dyDescent="0.35">
      <c r="A85" s="4">
        <v>84</v>
      </c>
      <c r="B85" s="5" t="s">
        <v>141</v>
      </c>
      <c r="C85" s="13" t="s">
        <v>142</v>
      </c>
      <c r="D85" s="6" t="s">
        <v>143</v>
      </c>
      <c r="E85" s="7" t="s">
        <v>28</v>
      </c>
      <c r="F85" s="69">
        <f>5+38+10+8+4+5</f>
        <v>70</v>
      </c>
      <c r="G85" s="79"/>
      <c r="H85" s="79">
        <f t="shared" si="6"/>
        <v>0</v>
      </c>
    </row>
    <row r="86" spans="1:8" ht="29" x14ac:dyDescent="0.35">
      <c r="A86" s="4">
        <v>85</v>
      </c>
      <c r="B86" s="5" t="s">
        <v>144</v>
      </c>
      <c r="C86" s="13" t="s">
        <v>145</v>
      </c>
      <c r="D86" s="6" t="s">
        <v>44</v>
      </c>
      <c r="E86" s="7" t="s">
        <v>28</v>
      </c>
      <c r="F86" s="69">
        <f>100+20+50+23+150+17</f>
        <v>360</v>
      </c>
      <c r="G86" s="79"/>
      <c r="H86" s="79">
        <f t="shared" si="6"/>
        <v>0</v>
      </c>
    </row>
    <row r="87" spans="1:8" ht="57" customHeight="1" x14ac:dyDescent="0.35">
      <c r="A87" s="4">
        <v>86</v>
      </c>
      <c r="B87" s="5" t="s">
        <v>146</v>
      </c>
      <c r="C87" s="6" t="s">
        <v>147</v>
      </c>
      <c r="D87" s="6" t="s">
        <v>148</v>
      </c>
      <c r="E87" s="7" t="s">
        <v>28</v>
      </c>
      <c r="F87" s="69">
        <f>4600+400+3440</f>
        <v>8440</v>
      </c>
      <c r="G87" s="79"/>
      <c r="H87" s="79">
        <f t="shared" si="6"/>
        <v>0</v>
      </c>
    </row>
    <row r="88" spans="1:8" ht="58" x14ac:dyDescent="0.35">
      <c r="A88" s="4">
        <v>87</v>
      </c>
      <c r="B88" s="5" t="s">
        <v>146</v>
      </c>
      <c r="C88" s="6" t="s">
        <v>147</v>
      </c>
      <c r="D88" s="6" t="s">
        <v>149</v>
      </c>
      <c r="E88" s="7" t="s">
        <v>28</v>
      </c>
      <c r="F88" s="69">
        <f>2000+200</f>
        <v>2200</v>
      </c>
      <c r="G88" s="79"/>
      <c r="H88" s="79">
        <f t="shared" si="6"/>
        <v>0</v>
      </c>
    </row>
    <row r="89" spans="1:8" ht="79" customHeight="1" x14ac:dyDescent="0.35">
      <c r="A89" s="4">
        <v>88</v>
      </c>
      <c r="B89" s="5" t="s">
        <v>146</v>
      </c>
      <c r="C89" s="6" t="s">
        <v>147</v>
      </c>
      <c r="D89" s="6" t="s">
        <v>150</v>
      </c>
      <c r="E89" s="7" t="s">
        <v>28</v>
      </c>
      <c r="F89" s="69">
        <f>200+200+100</f>
        <v>500</v>
      </c>
      <c r="G89" s="79"/>
      <c r="H89" s="79">
        <f t="shared" si="6"/>
        <v>0</v>
      </c>
    </row>
    <row r="90" spans="1:8" ht="77.5" customHeight="1" x14ac:dyDescent="0.35">
      <c r="A90" s="4">
        <v>89</v>
      </c>
      <c r="B90" s="5" t="s">
        <v>146</v>
      </c>
      <c r="C90" s="6" t="s">
        <v>147</v>
      </c>
      <c r="D90" s="6" t="s">
        <v>151</v>
      </c>
      <c r="E90" s="7" t="s">
        <v>28</v>
      </c>
      <c r="F90" s="69">
        <v>1500</v>
      </c>
      <c r="G90" s="79"/>
      <c r="H90" s="79">
        <f t="shared" si="6"/>
        <v>0</v>
      </c>
    </row>
    <row r="91" spans="1:8" ht="58" x14ac:dyDescent="0.35">
      <c r="A91" s="4">
        <v>90</v>
      </c>
      <c r="B91" s="5" t="s">
        <v>146</v>
      </c>
      <c r="C91" s="6" t="s">
        <v>147</v>
      </c>
      <c r="D91" s="6" t="s">
        <v>152</v>
      </c>
      <c r="E91" s="7" t="s">
        <v>28</v>
      </c>
      <c r="F91" s="69">
        <v>811</v>
      </c>
      <c r="G91" s="79"/>
      <c r="H91" s="79">
        <f t="shared" si="6"/>
        <v>0</v>
      </c>
    </row>
    <row r="92" spans="1:8" ht="58" x14ac:dyDescent="0.35">
      <c r="A92" s="4">
        <v>91</v>
      </c>
      <c r="B92" s="5" t="s">
        <v>146</v>
      </c>
      <c r="C92" s="6" t="s">
        <v>153</v>
      </c>
      <c r="D92" s="6" t="s">
        <v>154</v>
      </c>
      <c r="E92" s="7" t="s">
        <v>28</v>
      </c>
      <c r="F92" s="69">
        <v>30</v>
      </c>
      <c r="G92" s="79"/>
      <c r="H92" s="79">
        <f t="shared" si="6"/>
        <v>0</v>
      </c>
    </row>
    <row r="93" spans="1:8" ht="29" x14ac:dyDescent="0.35">
      <c r="A93" s="4">
        <v>92</v>
      </c>
      <c r="B93" s="5" t="s">
        <v>155</v>
      </c>
      <c r="C93" s="13" t="s">
        <v>156</v>
      </c>
      <c r="D93" s="6" t="s">
        <v>157</v>
      </c>
      <c r="E93" s="7" t="s">
        <v>28</v>
      </c>
      <c r="F93" s="69">
        <f>100+50+1500+100</f>
        <v>1750</v>
      </c>
      <c r="G93" s="79"/>
      <c r="H93" s="79">
        <f t="shared" si="6"/>
        <v>0</v>
      </c>
    </row>
    <row r="94" spans="1:8" ht="29.25" customHeight="1" x14ac:dyDescent="0.35">
      <c r="A94" s="4">
        <v>93</v>
      </c>
      <c r="B94" s="5" t="s">
        <v>155</v>
      </c>
      <c r="C94" s="13" t="s">
        <v>156</v>
      </c>
      <c r="D94" s="6" t="s">
        <v>158</v>
      </c>
      <c r="E94" s="7" t="s">
        <v>28</v>
      </c>
      <c r="F94" s="69">
        <f>1500+330+30+20+220+400</f>
        <v>2500</v>
      </c>
      <c r="G94" s="79"/>
      <c r="H94" s="79">
        <f t="shared" si="6"/>
        <v>0</v>
      </c>
    </row>
    <row r="95" spans="1:8" ht="51" customHeight="1" x14ac:dyDescent="0.35">
      <c r="A95" s="4">
        <v>94</v>
      </c>
      <c r="B95" s="5" t="s">
        <v>155</v>
      </c>
      <c r="C95" s="6" t="s">
        <v>159</v>
      </c>
      <c r="D95" s="6" t="s">
        <v>160</v>
      </c>
      <c r="E95" s="7" t="s">
        <v>28</v>
      </c>
      <c r="F95" s="69">
        <f>50+1500</f>
        <v>1550</v>
      </c>
      <c r="G95" s="79"/>
      <c r="H95" s="79">
        <f t="shared" si="6"/>
        <v>0</v>
      </c>
    </row>
    <row r="96" spans="1:8" ht="29.25" customHeight="1" x14ac:dyDescent="0.35">
      <c r="A96" s="4">
        <v>95</v>
      </c>
      <c r="B96" s="5" t="s">
        <v>155</v>
      </c>
      <c r="C96" s="13" t="s">
        <v>159</v>
      </c>
      <c r="D96" s="6" t="s">
        <v>161</v>
      </c>
      <c r="E96" s="7" t="s">
        <v>28</v>
      </c>
      <c r="F96" s="69">
        <f>50+10+220+4+1500+150</f>
        <v>1934</v>
      </c>
      <c r="G96" s="79"/>
      <c r="H96" s="79">
        <f t="shared" si="6"/>
        <v>0</v>
      </c>
    </row>
    <row r="97" spans="1:8" ht="34.5" customHeight="1" x14ac:dyDescent="0.35">
      <c r="A97" s="4">
        <v>96</v>
      </c>
      <c r="B97" s="5" t="s">
        <v>162</v>
      </c>
      <c r="C97" s="13" t="s">
        <v>163</v>
      </c>
      <c r="D97" s="6" t="s">
        <v>44</v>
      </c>
      <c r="E97" s="7" t="s">
        <v>28</v>
      </c>
      <c r="F97" s="69">
        <f>510+100+70+1500+400+5+100+460+155</f>
        <v>3300</v>
      </c>
      <c r="G97" s="79"/>
      <c r="H97" s="79">
        <f t="shared" si="6"/>
        <v>0</v>
      </c>
    </row>
    <row r="98" spans="1:8" ht="29" x14ac:dyDescent="0.35">
      <c r="A98" s="4">
        <v>97</v>
      </c>
      <c r="B98" s="5" t="s">
        <v>162</v>
      </c>
      <c r="C98" s="13" t="s">
        <v>164</v>
      </c>
      <c r="D98" s="6" t="s">
        <v>165</v>
      </c>
      <c r="E98" s="7" t="s">
        <v>28</v>
      </c>
      <c r="F98" s="69">
        <f>4+12+24+60+5+25+6+1500+5+20+39+550</f>
        <v>2250</v>
      </c>
      <c r="G98" s="79"/>
      <c r="H98" s="79">
        <f t="shared" si="6"/>
        <v>0</v>
      </c>
    </row>
    <row r="99" spans="1:8" ht="78" customHeight="1" x14ac:dyDescent="0.35">
      <c r="A99" s="4">
        <v>98</v>
      </c>
      <c r="B99" s="5" t="s">
        <v>166</v>
      </c>
      <c r="C99" s="6" t="s">
        <v>167</v>
      </c>
      <c r="D99" s="6" t="s">
        <v>168</v>
      </c>
      <c r="E99" s="7" t="s">
        <v>28</v>
      </c>
      <c r="F99" s="69">
        <f>7+200+240+90+13+6+30+177+50+100+2800+60+7+750+500</f>
        <v>5030</v>
      </c>
      <c r="G99" s="79"/>
      <c r="H99" s="79">
        <f t="shared" si="6"/>
        <v>0</v>
      </c>
    </row>
    <row r="100" spans="1:8" ht="66" customHeight="1" x14ac:dyDescent="0.35">
      <c r="A100" s="4">
        <v>99</v>
      </c>
      <c r="B100" s="5" t="s">
        <v>166</v>
      </c>
      <c r="C100" s="6" t="s">
        <v>169</v>
      </c>
      <c r="D100" s="6" t="s">
        <v>170</v>
      </c>
      <c r="E100" s="7" t="s">
        <v>28</v>
      </c>
      <c r="F100" s="69">
        <f>200+5+50+50</f>
        <v>305</v>
      </c>
      <c r="G100" s="79"/>
      <c r="H100" s="79">
        <f t="shared" si="6"/>
        <v>0</v>
      </c>
    </row>
    <row r="101" spans="1:8" ht="60.75" customHeight="1" x14ac:dyDescent="0.35">
      <c r="A101" s="4">
        <v>100</v>
      </c>
      <c r="B101" s="5" t="s">
        <v>166</v>
      </c>
      <c r="C101" s="6" t="s">
        <v>171</v>
      </c>
      <c r="D101" s="6" t="s">
        <v>172</v>
      </c>
      <c r="E101" s="7" t="s">
        <v>28</v>
      </c>
      <c r="F101" s="69">
        <f>200+22+15+70+10+3+20</f>
        <v>340</v>
      </c>
      <c r="G101" s="79"/>
      <c r="H101" s="79">
        <f t="shared" si="6"/>
        <v>0</v>
      </c>
    </row>
    <row r="102" spans="1:8" ht="60" customHeight="1" x14ac:dyDescent="0.35">
      <c r="A102" s="4">
        <v>101</v>
      </c>
      <c r="B102" s="5" t="s">
        <v>166</v>
      </c>
      <c r="C102" s="6" t="s">
        <v>173</v>
      </c>
      <c r="D102" s="6" t="s">
        <v>174</v>
      </c>
      <c r="E102" s="7" t="s">
        <v>28</v>
      </c>
      <c r="F102" s="69">
        <f>200+55</f>
        <v>255</v>
      </c>
      <c r="G102" s="79"/>
      <c r="H102" s="79">
        <f t="shared" si="6"/>
        <v>0</v>
      </c>
    </row>
    <row r="103" spans="1:8" ht="149.25" customHeight="1" x14ac:dyDescent="0.35">
      <c r="A103" s="4">
        <v>102</v>
      </c>
      <c r="B103" s="5" t="s">
        <v>175</v>
      </c>
      <c r="C103" s="6" t="s">
        <v>176</v>
      </c>
      <c r="D103" s="6" t="s">
        <v>177</v>
      </c>
      <c r="E103" s="7" t="s">
        <v>32</v>
      </c>
      <c r="F103" s="69">
        <v>190</v>
      </c>
      <c r="G103" s="79"/>
      <c r="H103" s="79">
        <v>0</v>
      </c>
    </row>
    <row r="104" spans="1:8" ht="51" customHeight="1" x14ac:dyDescent="0.35">
      <c r="A104" s="4">
        <v>103</v>
      </c>
      <c r="B104" s="5" t="s">
        <v>178</v>
      </c>
      <c r="C104" s="6" t="s">
        <v>179</v>
      </c>
      <c r="D104" s="6"/>
      <c r="E104" s="7" t="s">
        <v>10</v>
      </c>
      <c r="F104" s="69">
        <v>80</v>
      </c>
      <c r="G104" s="79"/>
      <c r="H104" s="79">
        <f>G104*F104</f>
        <v>0</v>
      </c>
    </row>
    <row r="105" spans="1:8" ht="130.5" x14ac:dyDescent="0.35">
      <c r="A105" s="4">
        <v>104</v>
      </c>
      <c r="B105" s="5" t="s">
        <v>180</v>
      </c>
      <c r="C105" s="6" t="s">
        <v>181</v>
      </c>
      <c r="D105" s="6" t="s">
        <v>182</v>
      </c>
      <c r="E105" s="7" t="s">
        <v>28</v>
      </c>
      <c r="F105" s="69">
        <v>30</v>
      </c>
      <c r="G105" s="79"/>
      <c r="H105" s="79">
        <v>0</v>
      </c>
    </row>
    <row r="106" spans="1:8" ht="29" x14ac:dyDescent="0.35">
      <c r="A106" s="4">
        <v>105</v>
      </c>
      <c r="B106" s="5" t="s">
        <v>183</v>
      </c>
      <c r="C106" s="13" t="s">
        <v>1120</v>
      </c>
      <c r="D106" s="6" t="s">
        <v>44</v>
      </c>
      <c r="E106" s="7" t="s">
        <v>28</v>
      </c>
      <c r="F106" s="69">
        <f>200+10+6+18+10+12+5+4</f>
        <v>265</v>
      </c>
      <c r="G106" s="79"/>
      <c r="H106" s="79">
        <v>0</v>
      </c>
    </row>
    <row r="107" spans="1:8" ht="32" customHeight="1" x14ac:dyDescent="0.35">
      <c r="A107" s="4">
        <v>106</v>
      </c>
      <c r="B107" s="5" t="s">
        <v>183</v>
      </c>
      <c r="C107" s="13" t="s">
        <v>1119</v>
      </c>
      <c r="D107" s="6" t="s">
        <v>44</v>
      </c>
      <c r="E107" s="7" t="s">
        <v>28</v>
      </c>
      <c r="F107" s="69">
        <f>30+200+8+12</f>
        <v>250</v>
      </c>
      <c r="G107" s="79"/>
      <c r="H107" s="79">
        <v>0</v>
      </c>
    </row>
    <row r="108" spans="1:8" ht="31" customHeight="1" x14ac:dyDescent="0.35">
      <c r="A108" s="4">
        <v>107</v>
      </c>
      <c r="B108" s="5" t="s">
        <v>183</v>
      </c>
      <c r="C108" s="13" t="s">
        <v>1121</v>
      </c>
      <c r="D108" s="6" t="s">
        <v>44</v>
      </c>
      <c r="E108" s="7" t="s">
        <v>28</v>
      </c>
      <c r="F108" s="69">
        <v>200</v>
      </c>
      <c r="G108" s="79"/>
      <c r="H108" s="79">
        <v>0</v>
      </c>
    </row>
    <row r="109" spans="1:8" ht="31.5" customHeight="1" x14ac:dyDescent="0.35">
      <c r="A109" s="4">
        <v>108</v>
      </c>
      <c r="B109" s="5" t="s">
        <v>183</v>
      </c>
      <c r="C109" s="13" t="s">
        <v>184</v>
      </c>
      <c r="D109" s="6" t="s">
        <v>44</v>
      </c>
      <c r="E109" s="7" t="s">
        <v>28</v>
      </c>
      <c r="F109" s="76">
        <f>150+120+120+20+50+10</f>
        <v>470</v>
      </c>
      <c r="G109" s="79"/>
      <c r="H109" s="79">
        <v>0</v>
      </c>
    </row>
    <row r="110" spans="1:8" ht="29" x14ac:dyDescent="0.35">
      <c r="A110" s="4">
        <v>109</v>
      </c>
      <c r="B110" s="5" t="s">
        <v>183</v>
      </c>
      <c r="C110" s="13" t="s">
        <v>185</v>
      </c>
      <c r="D110" s="6" t="s">
        <v>44</v>
      </c>
      <c r="E110" s="7" t="s">
        <v>28</v>
      </c>
      <c r="F110" s="69">
        <f>250+10+5+40+15</f>
        <v>320</v>
      </c>
      <c r="G110" s="79"/>
      <c r="H110" s="79">
        <v>0</v>
      </c>
    </row>
    <row r="111" spans="1:8" ht="29" x14ac:dyDescent="0.35">
      <c r="A111" s="4">
        <v>110</v>
      </c>
      <c r="B111" s="5" t="s">
        <v>186</v>
      </c>
      <c r="C111" s="13" t="s">
        <v>187</v>
      </c>
      <c r="D111" s="6" t="s">
        <v>44</v>
      </c>
      <c r="E111" s="7" t="s">
        <v>28</v>
      </c>
      <c r="F111" s="69">
        <f>300+18+50+240+13+329+60+80+120+24+50+110+87+115+12+200+40+1750+2+400+1300</f>
        <v>5300</v>
      </c>
      <c r="G111" s="79"/>
      <c r="H111" s="79">
        <f t="shared" ref="H111:H142" si="7">G111*F111</f>
        <v>0</v>
      </c>
    </row>
    <row r="112" spans="1:8" s="25" customFormat="1" ht="29" x14ac:dyDescent="0.35">
      <c r="A112" s="4">
        <v>111</v>
      </c>
      <c r="B112" s="9" t="s">
        <v>186</v>
      </c>
      <c r="C112" s="24" t="s">
        <v>188</v>
      </c>
      <c r="D112" s="10" t="s">
        <v>44</v>
      </c>
      <c r="E112" s="11" t="s">
        <v>28</v>
      </c>
      <c r="F112" s="77">
        <f>300+30+50+240+5+289+61+47+15+180+48+50+115+87+55+200+40+1750+3+205+280</f>
        <v>4050</v>
      </c>
      <c r="G112" s="82"/>
      <c r="H112" s="82">
        <f t="shared" si="7"/>
        <v>0</v>
      </c>
    </row>
    <row r="113" spans="1:8" ht="29" x14ac:dyDescent="0.35">
      <c r="A113" s="4">
        <v>112</v>
      </c>
      <c r="B113" s="5" t="s">
        <v>186</v>
      </c>
      <c r="C113" s="13" t="s">
        <v>189</v>
      </c>
      <c r="D113" s="26" t="s">
        <v>44</v>
      </c>
      <c r="E113" s="7" t="s">
        <v>28</v>
      </c>
      <c r="F113" s="76">
        <f>180+10+180+30+35+30+12+10+3</f>
        <v>490</v>
      </c>
      <c r="G113" s="79"/>
      <c r="H113" s="79">
        <f t="shared" si="7"/>
        <v>0</v>
      </c>
    </row>
    <row r="114" spans="1:8" ht="29" x14ac:dyDescent="0.35">
      <c r="A114" s="4">
        <v>113</v>
      </c>
      <c r="B114" s="5" t="s">
        <v>186</v>
      </c>
      <c r="C114" s="13" t="s">
        <v>190</v>
      </c>
      <c r="D114" s="6" t="s">
        <v>44</v>
      </c>
      <c r="E114" s="7" t="s">
        <v>28</v>
      </c>
      <c r="F114" s="69">
        <f>150+23+50+240+25+128+100+18+15+120+30+110+120+72+182+12+50+10+80+60+5+200+1055</f>
        <v>2855</v>
      </c>
      <c r="G114" s="79"/>
      <c r="H114" s="79">
        <f t="shared" si="7"/>
        <v>0</v>
      </c>
    </row>
    <row r="115" spans="1:8" ht="29" x14ac:dyDescent="0.35">
      <c r="A115" s="4">
        <v>114</v>
      </c>
      <c r="B115" s="5" t="s">
        <v>186</v>
      </c>
      <c r="C115" s="13" t="s">
        <v>191</v>
      </c>
      <c r="D115" s="6" t="s">
        <v>44</v>
      </c>
      <c r="E115" s="7" t="s">
        <v>28</v>
      </c>
      <c r="F115" s="69">
        <f>180+84+50+218+23+15+12+146+120+12+96+12+50+50+10+2+120+450</f>
        <v>1650</v>
      </c>
      <c r="G115" s="79"/>
      <c r="H115" s="79">
        <f t="shared" si="7"/>
        <v>0</v>
      </c>
    </row>
    <row r="116" spans="1:8" ht="29" x14ac:dyDescent="0.35">
      <c r="A116" s="4">
        <v>115</v>
      </c>
      <c r="B116" s="5" t="s">
        <v>186</v>
      </c>
      <c r="C116" s="13" t="s">
        <v>192</v>
      </c>
      <c r="D116" s="26" t="s">
        <v>44</v>
      </c>
      <c r="E116" s="7" t="s">
        <v>28</v>
      </c>
      <c r="F116" s="76">
        <f>180+18+11+83+6+6+180+36+95+6+76+12+10+30+1+250+400</f>
        <v>1400</v>
      </c>
      <c r="G116" s="79"/>
      <c r="H116" s="79">
        <f t="shared" si="7"/>
        <v>0</v>
      </c>
    </row>
    <row r="117" spans="1:8" ht="29" x14ac:dyDescent="0.35">
      <c r="A117" s="4">
        <v>116</v>
      </c>
      <c r="B117" s="5" t="s">
        <v>186</v>
      </c>
      <c r="C117" s="13" t="s">
        <v>193</v>
      </c>
      <c r="D117" s="6" t="s">
        <v>44</v>
      </c>
      <c r="E117" s="7" t="s">
        <v>28</v>
      </c>
      <c r="F117" s="69">
        <f>100+10+4+10+40+16+20</f>
        <v>200</v>
      </c>
      <c r="G117" s="79"/>
      <c r="H117" s="79">
        <f t="shared" si="7"/>
        <v>0</v>
      </c>
    </row>
    <row r="118" spans="1:8" ht="29" x14ac:dyDescent="0.35">
      <c r="A118" s="4">
        <v>117</v>
      </c>
      <c r="B118" s="5" t="s">
        <v>194</v>
      </c>
      <c r="C118" s="13" t="s">
        <v>195</v>
      </c>
      <c r="D118" s="6" t="s">
        <v>44</v>
      </c>
      <c r="E118" s="7" t="s">
        <v>28</v>
      </c>
      <c r="F118" s="69">
        <f>200+5+10+75+10+3+4+2+34+4+10+4+12+6+500+1</f>
        <v>880</v>
      </c>
      <c r="G118" s="79"/>
      <c r="H118" s="79">
        <f t="shared" si="7"/>
        <v>0</v>
      </c>
    </row>
    <row r="119" spans="1:8" ht="29" x14ac:dyDescent="0.35">
      <c r="A119" s="4">
        <v>118</v>
      </c>
      <c r="B119" s="5" t="s">
        <v>194</v>
      </c>
      <c r="C119" s="13" t="s">
        <v>196</v>
      </c>
      <c r="D119" s="6" t="s">
        <v>44</v>
      </c>
      <c r="E119" s="7" t="s">
        <v>28</v>
      </c>
      <c r="F119" s="69">
        <f>12+200+14+95+9+4+25+4+4+6+6+500+1+20</f>
        <v>900</v>
      </c>
      <c r="G119" s="79"/>
      <c r="H119" s="79">
        <f t="shared" si="7"/>
        <v>0</v>
      </c>
    </row>
    <row r="120" spans="1:8" ht="29" x14ac:dyDescent="0.35">
      <c r="A120" s="4">
        <v>119</v>
      </c>
      <c r="B120" s="5" t="s">
        <v>194</v>
      </c>
      <c r="C120" s="13" t="s">
        <v>197</v>
      </c>
      <c r="D120" s="6" t="s">
        <v>44</v>
      </c>
      <c r="E120" s="7" t="s">
        <v>28</v>
      </c>
      <c r="F120" s="69">
        <f>200+1+113+60+4+12+12+12+1</f>
        <v>415</v>
      </c>
      <c r="G120" s="79"/>
      <c r="H120" s="79">
        <f t="shared" si="7"/>
        <v>0</v>
      </c>
    </row>
    <row r="121" spans="1:8" ht="29" x14ac:dyDescent="0.35">
      <c r="A121" s="4">
        <v>120</v>
      </c>
      <c r="B121" s="5" t="s">
        <v>194</v>
      </c>
      <c r="C121" s="13" t="s">
        <v>198</v>
      </c>
      <c r="D121" s="6" t="s">
        <v>44</v>
      </c>
      <c r="E121" s="7" t="s">
        <v>28</v>
      </c>
      <c r="F121" s="69">
        <f>100+10+30+13+4+4+43+8+5+4+20+5+500+4</f>
        <v>750</v>
      </c>
      <c r="G121" s="79"/>
      <c r="H121" s="79">
        <f t="shared" si="7"/>
        <v>0</v>
      </c>
    </row>
    <row r="122" spans="1:8" ht="29" x14ac:dyDescent="0.35">
      <c r="A122" s="4">
        <v>121</v>
      </c>
      <c r="B122" s="5" t="s">
        <v>194</v>
      </c>
      <c r="C122" s="13" t="s">
        <v>199</v>
      </c>
      <c r="D122" s="6" t="s">
        <v>44</v>
      </c>
      <c r="E122" s="7" t="s">
        <v>28</v>
      </c>
      <c r="F122" s="69">
        <f>10+3+4+2+12+8+2+4</f>
        <v>45</v>
      </c>
      <c r="G122" s="79"/>
      <c r="H122" s="79">
        <f t="shared" si="7"/>
        <v>0</v>
      </c>
    </row>
    <row r="123" spans="1:8" ht="29" x14ac:dyDescent="0.35">
      <c r="A123" s="4">
        <v>122</v>
      </c>
      <c r="B123" s="5" t="s">
        <v>194</v>
      </c>
      <c r="C123" s="13" t="s">
        <v>200</v>
      </c>
      <c r="D123" s="6" t="s">
        <v>44</v>
      </c>
      <c r="E123" s="7" t="s">
        <v>28</v>
      </c>
      <c r="F123" s="69">
        <v>205</v>
      </c>
      <c r="G123" s="79"/>
      <c r="H123" s="79">
        <f t="shared" si="7"/>
        <v>0</v>
      </c>
    </row>
    <row r="124" spans="1:8" ht="29" x14ac:dyDescent="0.35">
      <c r="A124" s="4">
        <v>123</v>
      </c>
      <c r="B124" s="5" t="s">
        <v>194</v>
      </c>
      <c r="C124" s="13" t="s">
        <v>201</v>
      </c>
      <c r="D124" s="6" t="s">
        <v>44</v>
      </c>
      <c r="E124" s="7" t="s">
        <v>28</v>
      </c>
      <c r="F124" s="69">
        <f>200+4+6+6+2+2</f>
        <v>220</v>
      </c>
      <c r="G124" s="79"/>
      <c r="H124" s="79">
        <f t="shared" si="7"/>
        <v>0</v>
      </c>
    </row>
    <row r="125" spans="1:8" ht="29" x14ac:dyDescent="0.35">
      <c r="A125" s="4">
        <v>124</v>
      </c>
      <c r="B125" s="5" t="s">
        <v>194</v>
      </c>
      <c r="C125" s="13" t="s">
        <v>202</v>
      </c>
      <c r="D125" s="6" t="s">
        <v>44</v>
      </c>
      <c r="E125" s="7" t="s">
        <v>28</v>
      </c>
      <c r="F125" s="69">
        <v>105</v>
      </c>
      <c r="G125" s="79"/>
      <c r="H125" s="79">
        <f t="shared" si="7"/>
        <v>0</v>
      </c>
    </row>
    <row r="126" spans="1:8" ht="29" x14ac:dyDescent="0.35">
      <c r="A126" s="4">
        <v>125</v>
      </c>
      <c r="B126" s="5" t="s">
        <v>194</v>
      </c>
      <c r="C126" s="13" t="s">
        <v>203</v>
      </c>
      <c r="D126" s="6" t="s">
        <v>44</v>
      </c>
      <c r="E126" s="7" t="s">
        <v>28</v>
      </c>
      <c r="F126" s="69">
        <v>210</v>
      </c>
      <c r="G126" s="79"/>
      <c r="H126" s="79">
        <f t="shared" si="7"/>
        <v>0</v>
      </c>
    </row>
    <row r="127" spans="1:8" ht="29" x14ac:dyDescent="0.35">
      <c r="A127" s="4">
        <v>126</v>
      </c>
      <c r="B127" s="5" t="s">
        <v>194</v>
      </c>
      <c r="C127" s="13" t="s">
        <v>204</v>
      </c>
      <c r="D127" s="6" t="s">
        <v>44</v>
      </c>
      <c r="E127" s="7" t="s">
        <v>28</v>
      </c>
      <c r="F127" s="69">
        <v>205</v>
      </c>
      <c r="G127" s="79"/>
      <c r="H127" s="79">
        <f t="shared" si="7"/>
        <v>0</v>
      </c>
    </row>
    <row r="128" spans="1:8" ht="29" x14ac:dyDescent="0.35">
      <c r="A128" s="4">
        <v>127</v>
      </c>
      <c r="B128" s="5" t="s">
        <v>194</v>
      </c>
      <c r="C128" s="13" t="s">
        <v>205</v>
      </c>
      <c r="D128" s="6" t="s">
        <v>44</v>
      </c>
      <c r="E128" s="7" t="s">
        <v>28</v>
      </c>
      <c r="F128" s="69">
        <f>200+4+2+16+8+2+3</f>
        <v>235</v>
      </c>
      <c r="G128" s="79"/>
      <c r="H128" s="79">
        <f t="shared" si="7"/>
        <v>0</v>
      </c>
    </row>
    <row r="129" spans="1:8" ht="29" x14ac:dyDescent="0.35">
      <c r="A129" s="4">
        <v>128</v>
      </c>
      <c r="B129" s="5" t="s">
        <v>194</v>
      </c>
      <c r="C129" s="13" t="s">
        <v>206</v>
      </c>
      <c r="D129" s="6" t="s">
        <v>44</v>
      </c>
      <c r="E129" s="7" t="s">
        <v>28</v>
      </c>
      <c r="F129" s="69">
        <v>105</v>
      </c>
      <c r="G129" s="79"/>
      <c r="H129" s="79">
        <f t="shared" si="7"/>
        <v>0</v>
      </c>
    </row>
    <row r="130" spans="1:8" ht="31.5" customHeight="1" x14ac:dyDescent="0.35">
      <c r="A130" s="4">
        <v>129</v>
      </c>
      <c r="B130" s="5" t="s">
        <v>194</v>
      </c>
      <c r="C130" s="13" t="s">
        <v>207</v>
      </c>
      <c r="D130" s="6" t="s">
        <v>44</v>
      </c>
      <c r="E130" s="7" t="s">
        <v>28</v>
      </c>
      <c r="F130" s="69">
        <f>100+22+12+3+2+1</f>
        <v>140</v>
      </c>
      <c r="G130" s="79"/>
      <c r="H130" s="79">
        <f t="shared" si="7"/>
        <v>0</v>
      </c>
    </row>
    <row r="131" spans="1:8" ht="29" x14ac:dyDescent="0.35">
      <c r="A131" s="4">
        <v>130</v>
      </c>
      <c r="B131" s="5" t="s">
        <v>194</v>
      </c>
      <c r="C131" s="13" t="s">
        <v>208</v>
      </c>
      <c r="D131" s="6" t="s">
        <v>44</v>
      </c>
      <c r="E131" s="7" t="s">
        <v>28</v>
      </c>
      <c r="F131" s="69">
        <v>25</v>
      </c>
      <c r="G131" s="79"/>
      <c r="H131" s="79">
        <f t="shared" si="7"/>
        <v>0</v>
      </c>
    </row>
    <row r="132" spans="1:8" ht="29" x14ac:dyDescent="0.35">
      <c r="A132" s="4">
        <v>131</v>
      </c>
      <c r="B132" s="5" t="s">
        <v>194</v>
      </c>
      <c r="C132" s="13" t="s">
        <v>209</v>
      </c>
      <c r="D132" s="6" t="s">
        <v>44</v>
      </c>
      <c r="E132" s="7" t="s">
        <v>28</v>
      </c>
      <c r="F132" s="69">
        <v>105</v>
      </c>
      <c r="G132" s="79"/>
      <c r="H132" s="79">
        <f t="shared" si="7"/>
        <v>0</v>
      </c>
    </row>
    <row r="133" spans="1:8" ht="29" x14ac:dyDescent="0.35">
      <c r="A133" s="4">
        <v>132</v>
      </c>
      <c r="B133" s="5" t="s">
        <v>194</v>
      </c>
      <c r="C133" s="13" t="s">
        <v>210</v>
      </c>
      <c r="D133" s="6" t="s">
        <v>44</v>
      </c>
      <c r="E133" s="7" t="s">
        <v>28</v>
      </c>
      <c r="F133" s="69">
        <v>105</v>
      </c>
      <c r="G133" s="79"/>
      <c r="H133" s="79">
        <f t="shared" si="7"/>
        <v>0</v>
      </c>
    </row>
    <row r="134" spans="1:8" ht="29" x14ac:dyDescent="0.35">
      <c r="A134" s="4">
        <v>133</v>
      </c>
      <c r="B134" s="5" t="s">
        <v>194</v>
      </c>
      <c r="C134" s="13" t="s">
        <v>211</v>
      </c>
      <c r="D134" s="6" t="s">
        <v>44</v>
      </c>
      <c r="E134" s="7" t="s">
        <v>28</v>
      </c>
      <c r="F134" s="69">
        <v>115</v>
      </c>
      <c r="G134" s="79"/>
      <c r="H134" s="79">
        <f t="shared" si="7"/>
        <v>0</v>
      </c>
    </row>
    <row r="135" spans="1:8" ht="29" x14ac:dyDescent="0.35">
      <c r="A135" s="4">
        <v>134</v>
      </c>
      <c r="B135" s="5" t="s">
        <v>194</v>
      </c>
      <c r="C135" s="13" t="s">
        <v>1116</v>
      </c>
      <c r="D135" s="6" t="s">
        <v>44</v>
      </c>
      <c r="E135" s="7" t="s">
        <v>28</v>
      </c>
      <c r="F135" s="69">
        <f>100+61+4+7+5+3</f>
        <v>180</v>
      </c>
      <c r="G135" s="79"/>
      <c r="H135" s="79">
        <f t="shared" si="7"/>
        <v>0</v>
      </c>
    </row>
    <row r="136" spans="1:8" ht="29" x14ac:dyDescent="0.35">
      <c r="A136" s="4">
        <v>135</v>
      </c>
      <c r="B136" s="5" t="s">
        <v>186</v>
      </c>
      <c r="C136" s="13" t="s">
        <v>1118</v>
      </c>
      <c r="D136" s="6" t="s">
        <v>44</v>
      </c>
      <c r="E136" s="7" t="s">
        <v>28</v>
      </c>
      <c r="F136" s="69">
        <f>100+65+300+5+1500</f>
        <v>1970</v>
      </c>
      <c r="G136" s="79"/>
      <c r="H136" s="79">
        <f t="shared" si="7"/>
        <v>0</v>
      </c>
    </row>
    <row r="137" spans="1:8" ht="29" x14ac:dyDescent="0.35">
      <c r="A137" s="4">
        <v>136</v>
      </c>
      <c r="B137" s="5" t="s">
        <v>186</v>
      </c>
      <c r="C137" s="13" t="s">
        <v>1117</v>
      </c>
      <c r="D137" s="6" t="s">
        <v>44</v>
      </c>
      <c r="E137" s="7" t="s">
        <v>28</v>
      </c>
      <c r="F137" s="69">
        <f>200+6+281+10+90+20+80+20+3500+3+890+430</f>
        <v>5530</v>
      </c>
      <c r="G137" s="79"/>
      <c r="H137" s="79">
        <f t="shared" si="7"/>
        <v>0</v>
      </c>
    </row>
    <row r="138" spans="1:8" ht="29" x14ac:dyDescent="0.35">
      <c r="A138" s="4">
        <v>137</v>
      </c>
      <c r="B138" s="5" t="s">
        <v>186</v>
      </c>
      <c r="C138" s="13" t="s">
        <v>1115</v>
      </c>
      <c r="D138" s="6" t="s">
        <v>44</v>
      </c>
      <c r="E138" s="7" t="s">
        <v>28</v>
      </c>
      <c r="F138" s="69">
        <f>300+4+36+15+200+36+6+3</f>
        <v>600</v>
      </c>
      <c r="G138" s="79"/>
      <c r="H138" s="79">
        <f t="shared" si="7"/>
        <v>0</v>
      </c>
    </row>
    <row r="139" spans="1:8" ht="29" x14ac:dyDescent="0.35">
      <c r="A139" s="4">
        <v>138</v>
      </c>
      <c r="B139" s="5" t="s">
        <v>186</v>
      </c>
      <c r="C139" s="13" t="s">
        <v>1114</v>
      </c>
      <c r="D139" s="6" t="s">
        <v>44</v>
      </c>
      <c r="E139" s="7" t="s">
        <v>28</v>
      </c>
      <c r="F139" s="69">
        <f>100+6+102+2</f>
        <v>210</v>
      </c>
      <c r="G139" s="79"/>
      <c r="H139" s="79">
        <f t="shared" si="7"/>
        <v>0</v>
      </c>
    </row>
    <row r="140" spans="1:8" ht="29" x14ac:dyDescent="0.35">
      <c r="A140" s="4">
        <v>139</v>
      </c>
      <c r="B140" s="5" t="s">
        <v>186</v>
      </c>
      <c r="C140" s="13" t="s">
        <v>1113</v>
      </c>
      <c r="D140" s="6" t="s">
        <v>44</v>
      </c>
      <c r="E140" s="7" t="s">
        <v>28</v>
      </c>
      <c r="F140" s="69">
        <f>150+120+42+50+3</f>
        <v>365</v>
      </c>
      <c r="G140" s="79"/>
      <c r="H140" s="79">
        <f t="shared" si="7"/>
        <v>0</v>
      </c>
    </row>
    <row r="141" spans="1:8" ht="29" x14ac:dyDescent="0.35">
      <c r="A141" s="4">
        <v>140</v>
      </c>
      <c r="B141" s="5" t="s">
        <v>186</v>
      </c>
      <c r="C141" s="13" t="s">
        <v>1112</v>
      </c>
      <c r="D141" s="6" t="s">
        <v>44</v>
      </c>
      <c r="E141" s="7" t="s">
        <v>28</v>
      </c>
      <c r="F141" s="69">
        <f>200+89+4+7</f>
        <v>300</v>
      </c>
      <c r="G141" s="79"/>
      <c r="H141" s="79">
        <f t="shared" si="7"/>
        <v>0</v>
      </c>
    </row>
    <row r="142" spans="1:8" ht="29" x14ac:dyDescent="0.35">
      <c r="A142" s="4">
        <v>141</v>
      </c>
      <c r="B142" s="5" t="s">
        <v>186</v>
      </c>
      <c r="C142" s="13" t="s">
        <v>1111</v>
      </c>
      <c r="D142" s="6" t="s">
        <v>44</v>
      </c>
      <c r="E142" s="7" t="s">
        <v>28</v>
      </c>
      <c r="F142" s="69">
        <f>200+6+116+4+4</f>
        <v>330</v>
      </c>
      <c r="G142" s="79"/>
      <c r="H142" s="79">
        <f t="shared" si="7"/>
        <v>0</v>
      </c>
    </row>
    <row r="143" spans="1:8" ht="29" x14ac:dyDescent="0.35">
      <c r="A143" s="4">
        <v>142</v>
      </c>
      <c r="B143" s="5" t="s">
        <v>186</v>
      </c>
      <c r="C143" s="13" t="s">
        <v>212</v>
      </c>
      <c r="D143" s="6" t="s">
        <v>44</v>
      </c>
      <c r="E143" s="7" t="s">
        <v>28</v>
      </c>
      <c r="F143" s="69">
        <f>23+100+50+240+42+50+71+50+162+50+5+70+2</f>
        <v>915</v>
      </c>
      <c r="G143" s="79"/>
      <c r="H143" s="79">
        <f t="shared" ref="H143:H163" si="8">G143*F143</f>
        <v>0</v>
      </c>
    </row>
    <row r="144" spans="1:8" ht="29" x14ac:dyDescent="0.35">
      <c r="A144" s="4">
        <v>143</v>
      </c>
      <c r="B144" s="5" t="s">
        <v>186</v>
      </c>
      <c r="C144" s="13" t="s">
        <v>213</v>
      </c>
      <c r="D144" s="6" t="s">
        <v>44</v>
      </c>
      <c r="E144" s="7" t="s">
        <v>28</v>
      </c>
      <c r="F144" s="69">
        <f>100+5+11+2+2</f>
        <v>120</v>
      </c>
      <c r="G144" s="79"/>
      <c r="H144" s="79">
        <f t="shared" si="8"/>
        <v>0</v>
      </c>
    </row>
    <row r="145" spans="1:8" ht="29" x14ac:dyDescent="0.35">
      <c r="A145" s="4">
        <v>144</v>
      </c>
      <c r="B145" s="5" t="s">
        <v>214</v>
      </c>
      <c r="C145" s="13" t="s">
        <v>1110</v>
      </c>
      <c r="D145" s="6" t="s">
        <v>44</v>
      </c>
      <c r="E145" s="7" t="s">
        <v>28</v>
      </c>
      <c r="F145" s="69">
        <f>200+70+20+300+1000+10+400</f>
        <v>2000</v>
      </c>
      <c r="G145" s="79"/>
      <c r="H145" s="79">
        <f t="shared" si="8"/>
        <v>0</v>
      </c>
    </row>
    <row r="146" spans="1:8" ht="29" x14ac:dyDescent="0.35">
      <c r="A146" s="4">
        <v>145</v>
      </c>
      <c r="B146" s="5" t="s">
        <v>214</v>
      </c>
      <c r="C146" s="13" t="s">
        <v>1105</v>
      </c>
      <c r="D146" s="6" t="s">
        <v>44</v>
      </c>
      <c r="E146" s="7" t="s">
        <v>28</v>
      </c>
      <c r="F146" s="75">
        <f>250+70+30+30</f>
        <v>380</v>
      </c>
      <c r="G146" s="79"/>
      <c r="H146" s="79">
        <f t="shared" si="8"/>
        <v>0</v>
      </c>
    </row>
    <row r="147" spans="1:8" ht="29" x14ac:dyDescent="0.35">
      <c r="A147" s="4">
        <v>146</v>
      </c>
      <c r="B147" s="5" t="s">
        <v>214</v>
      </c>
      <c r="C147" s="13" t="s">
        <v>1104</v>
      </c>
      <c r="D147" s="6" t="s">
        <v>44</v>
      </c>
      <c r="E147" s="7" t="s">
        <v>28</v>
      </c>
      <c r="F147" s="75">
        <f>250+60</f>
        <v>310</v>
      </c>
      <c r="G147" s="79"/>
      <c r="H147" s="79">
        <f t="shared" si="8"/>
        <v>0</v>
      </c>
    </row>
    <row r="148" spans="1:8" ht="29" x14ac:dyDescent="0.35">
      <c r="A148" s="4">
        <v>147</v>
      </c>
      <c r="B148" s="5" t="s">
        <v>214</v>
      </c>
      <c r="C148" s="13" t="s">
        <v>1103</v>
      </c>
      <c r="D148" s="6" t="s">
        <v>44</v>
      </c>
      <c r="E148" s="7" t="s">
        <v>28</v>
      </c>
      <c r="F148" s="75">
        <f>350</f>
        <v>350</v>
      </c>
      <c r="G148" s="79"/>
      <c r="H148" s="79">
        <f t="shared" si="8"/>
        <v>0</v>
      </c>
    </row>
    <row r="149" spans="1:8" ht="29" x14ac:dyDescent="0.35">
      <c r="A149" s="4">
        <v>148</v>
      </c>
      <c r="B149" s="5" t="s">
        <v>214</v>
      </c>
      <c r="C149" s="13" t="s">
        <v>1102</v>
      </c>
      <c r="D149" s="6" t="s">
        <v>44</v>
      </c>
      <c r="E149" s="7" t="s">
        <v>28</v>
      </c>
      <c r="F149" s="75">
        <v>280</v>
      </c>
      <c r="G149" s="79"/>
      <c r="H149" s="79">
        <f t="shared" si="8"/>
        <v>0</v>
      </c>
    </row>
    <row r="150" spans="1:8" ht="29" x14ac:dyDescent="0.35">
      <c r="A150" s="4">
        <v>149</v>
      </c>
      <c r="B150" s="5" t="s">
        <v>214</v>
      </c>
      <c r="C150" s="13" t="s">
        <v>1101</v>
      </c>
      <c r="D150" s="6" t="s">
        <v>44</v>
      </c>
      <c r="E150" s="7" t="s">
        <v>28</v>
      </c>
      <c r="F150" s="75">
        <f>250+30+30</f>
        <v>310</v>
      </c>
      <c r="G150" s="79"/>
      <c r="H150" s="79">
        <f t="shared" si="8"/>
        <v>0</v>
      </c>
    </row>
    <row r="151" spans="1:8" ht="29" x14ac:dyDescent="0.35">
      <c r="A151" s="4">
        <v>150</v>
      </c>
      <c r="B151" s="5" t="s">
        <v>214</v>
      </c>
      <c r="C151" s="13" t="s">
        <v>1100</v>
      </c>
      <c r="D151" s="6" t="s">
        <v>44</v>
      </c>
      <c r="E151" s="7" t="s">
        <v>28</v>
      </c>
      <c r="F151" s="75">
        <f>250+2+30+8</f>
        <v>290</v>
      </c>
      <c r="G151" s="79"/>
      <c r="H151" s="79">
        <f t="shared" si="8"/>
        <v>0</v>
      </c>
    </row>
    <row r="152" spans="1:8" ht="29" x14ac:dyDescent="0.35">
      <c r="A152" s="4">
        <v>151</v>
      </c>
      <c r="B152" s="5" t="s">
        <v>214</v>
      </c>
      <c r="C152" s="13" t="s">
        <v>1099</v>
      </c>
      <c r="D152" s="6" t="s">
        <v>44</v>
      </c>
      <c r="E152" s="7" t="s">
        <v>28</v>
      </c>
      <c r="F152" s="75">
        <f>250+70+15+30</f>
        <v>365</v>
      </c>
      <c r="G152" s="79"/>
      <c r="H152" s="79">
        <f t="shared" si="8"/>
        <v>0</v>
      </c>
    </row>
    <row r="153" spans="1:8" ht="29" x14ac:dyDescent="0.35">
      <c r="A153" s="4">
        <v>152</v>
      </c>
      <c r="B153" s="5" t="s">
        <v>214</v>
      </c>
      <c r="C153" s="13" t="s">
        <v>215</v>
      </c>
      <c r="D153" s="6" t="s">
        <v>44</v>
      </c>
      <c r="E153" s="7" t="s">
        <v>28</v>
      </c>
      <c r="F153" s="76">
        <f>250+50+28+20+30+2</f>
        <v>380</v>
      </c>
      <c r="G153" s="79"/>
      <c r="H153" s="79">
        <f t="shared" si="8"/>
        <v>0</v>
      </c>
    </row>
    <row r="154" spans="1:8" ht="29" x14ac:dyDescent="0.35">
      <c r="A154" s="4">
        <v>153</v>
      </c>
      <c r="B154" s="5" t="s">
        <v>214</v>
      </c>
      <c r="C154" s="13" t="s">
        <v>1109</v>
      </c>
      <c r="D154" s="6" t="s">
        <v>44</v>
      </c>
      <c r="E154" s="7" t="s">
        <v>28</v>
      </c>
      <c r="F154" s="76">
        <v>150</v>
      </c>
      <c r="G154" s="79"/>
      <c r="H154" s="79">
        <f t="shared" si="8"/>
        <v>0</v>
      </c>
    </row>
    <row r="155" spans="1:8" ht="29" x14ac:dyDescent="0.35">
      <c r="A155" s="4">
        <v>154</v>
      </c>
      <c r="B155" s="5" t="s">
        <v>214</v>
      </c>
      <c r="C155" s="13" t="s">
        <v>1108</v>
      </c>
      <c r="D155" s="6" t="s">
        <v>44</v>
      </c>
      <c r="E155" s="7" t="s">
        <v>28</v>
      </c>
      <c r="F155" s="76">
        <v>150</v>
      </c>
      <c r="G155" s="79"/>
      <c r="H155" s="79">
        <f t="shared" si="8"/>
        <v>0</v>
      </c>
    </row>
    <row r="156" spans="1:8" ht="29" x14ac:dyDescent="0.35">
      <c r="A156" s="4">
        <v>155</v>
      </c>
      <c r="B156" s="5" t="s">
        <v>214</v>
      </c>
      <c r="C156" s="13" t="s">
        <v>1107</v>
      </c>
      <c r="D156" s="6" t="s">
        <v>44</v>
      </c>
      <c r="E156" s="7" t="s">
        <v>28</v>
      </c>
      <c r="F156" s="76">
        <v>150</v>
      </c>
      <c r="G156" s="79"/>
      <c r="H156" s="79">
        <f t="shared" si="8"/>
        <v>0</v>
      </c>
    </row>
    <row r="157" spans="1:8" ht="29" x14ac:dyDescent="0.35">
      <c r="A157" s="4">
        <v>156</v>
      </c>
      <c r="B157" s="5" t="s">
        <v>214</v>
      </c>
      <c r="C157" s="13" t="s">
        <v>1106</v>
      </c>
      <c r="D157" s="6" t="s">
        <v>44</v>
      </c>
      <c r="E157" s="7" t="s">
        <v>28</v>
      </c>
      <c r="F157" s="76">
        <f>100+70+50</f>
        <v>220</v>
      </c>
      <c r="G157" s="79"/>
      <c r="H157" s="79">
        <f t="shared" si="8"/>
        <v>0</v>
      </c>
    </row>
    <row r="158" spans="1:8" ht="29" x14ac:dyDescent="0.35">
      <c r="A158" s="4">
        <v>157</v>
      </c>
      <c r="B158" s="5" t="s">
        <v>214</v>
      </c>
      <c r="C158" s="13" t="s">
        <v>1098</v>
      </c>
      <c r="D158" s="6" t="s">
        <v>44</v>
      </c>
      <c r="E158" s="7" t="s">
        <v>28</v>
      </c>
      <c r="F158" s="76">
        <v>100</v>
      </c>
      <c r="G158" s="79"/>
      <c r="H158" s="79">
        <f t="shared" si="8"/>
        <v>0</v>
      </c>
    </row>
    <row r="159" spans="1:8" ht="29" x14ac:dyDescent="0.35">
      <c r="A159" s="4">
        <v>158</v>
      </c>
      <c r="B159" s="5" t="s">
        <v>214</v>
      </c>
      <c r="C159" s="13" t="s">
        <v>1097</v>
      </c>
      <c r="D159" s="6" t="s">
        <v>44</v>
      </c>
      <c r="E159" s="7" t="s">
        <v>28</v>
      </c>
      <c r="F159" s="76">
        <v>100</v>
      </c>
      <c r="G159" s="79"/>
      <c r="H159" s="79">
        <f t="shared" si="8"/>
        <v>0</v>
      </c>
    </row>
    <row r="160" spans="1:8" ht="29" x14ac:dyDescent="0.35">
      <c r="A160" s="4">
        <v>159</v>
      </c>
      <c r="B160" s="5" t="s">
        <v>214</v>
      </c>
      <c r="C160" s="13" t="s">
        <v>1096</v>
      </c>
      <c r="D160" s="6" t="s">
        <v>44</v>
      </c>
      <c r="E160" s="7" t="s">
        <v>28</v>
      </c>
      <c r="F160" s="76">
        <v>50</v>
      </c>
      <c r="G160" s="79"/>
      <c r="H160" s="79">
        <f t="shared" si="8"/>
        <v>0</v>
      </c>
    </row>
    <row r="161" spans="1:8" ht="29" x14ac:dyDescent="0.35">
      <c r="A161" s="4">
        <v>160</v>
      </c>
      <c r="B161" s="5" t="s">
        <v>214</v>
      </c>
      <c r="C161" s="13" t="s">
        <v>1095</v>
      </c>
      <c r="D161" s="6" t="s">
        <v>44</v>
      </c>
      <c r="E161" s="7" t="s">
        <v>28</v>
      </c>
      <c r="F161" s="76">
        <v>100</v>
      </c>
      <c r="G161" s="79"/>
      <c r="H161" s="79">
        <f t="shared" si="8"/>
        <v>0</v>
      </c>
    </row>
    <row r="162" spans="1:8" ht="29" x14ac:dyDescent="0.35">
      <c r="A162" s="4">
        <v>161</v>
      </c>
      <c r="B162" s="5" t="s">
        <v>214</v>
      </c>
      <c r="C162" s="13" t="s">
        <v>1094</v>
      </c>
      <c r="D162" s="6" t="s">
        <v>44</v>
      </c>
      <c r="E162" s="7" t="s">
        <v>28</v>
      </c>
      <c r="F162" s="76">
        <v>50</v>
      </c>
      <c r="G162" s="79"/>
      <c r="H162" s="79">
        <f t="shared" si="8"/>
        <v>0</v>
      </c>
    </row>
    <row r="163" spans="1:8" ht="29" x14ac:dyDescent="0.35">
      <c r="A163" s="4">
        <v>162</v>
      </c>
      <c r="B163" s="5" t="s">
        <v>214</v>
      </c>
      <c r="C163" s="13" t="s">
        <v>1093</v>
      </c>
      <c r="D163" s="6" t="s">
        <v>44</v>
      </c>
      <c r="E163" s="7" t="s">
        <v>28</v>
      </c>
      <c r="F163" s="76">
        <v>100</v>
      </c>
      <c r="G163" s="79"/>
      <c r="H163" s="79">
        <f t="shared" si="8"/>
        <v>0</v>
      </c>
    </row>
    <row r="164" spans="1:8" ht="33.5" customHeight="1" x14ac:dyDescent="0.35">
      <c r="G164" s="87" t="s">
        <v>932</v>
      </c>
      <c r="H164" s="83">
        <f>SUM(H2:H163)</f>
        <v>0</v>
      </c>
    </row>
  </sheetData>
  <pageMargins left="0.23611111111111099" right="0.23611111111111099" top="0.74791666666666701" bottom="0.74791666666666701" header="0.511811023622047" footer="0.511811023622047"/>
  <pageSetup paperSize="8" fitToHeight="7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0"/>
  <sheetViews>
    <sheetView zoomScaleNormal="100" workbookViewId="0"/>
  </sheetViews>
  <sheetFormatPr defaultColWidth="8.54296875" defaultRowHeight="14.5" x14ac:dyDescent="0.35"/>
  <cols>
    <col min="1" max="1" width="3.54296875" customWidth="1"/>
    <col min="2" max="2" width="51.81640625" customWidth="1"/>
    <col min="3" max="3" width="46.6328125" customWidth="1"/>
    <col min="4" max="4" width="33" customWidth="1"/>
  </cols>
  <sheetData>
    <row r="1" spans="1:4" ht="24.75" customHeight="1" x14ac:dyDescent="0.35">
      <c r="A1" s="29" t="s">
        <v>216</v>
      </c>
      <c r="B1" s="30" t="s">
        <v>217</v>
      </c>
      <c r="C1" s="29" t="s">
        <v>218</v>
      </c>
      <c r="D1" s="29" t="s">
        <v>219</v>
      </c>
    </row>
    <row r="2" spans="1:4" ht="19.5" customHeight="1" x14ac:dyDescent="0.35">
      <c r="A2" s="31" t="s">
        <v>220</v>
      </c>
      <c r="B2" s="31" t="s">
        <v>221</v>
      </c>
      <c r="C2" s="32" t="s">
        <v>222</v>
      </c>
      <c r="D2" s="23" t="s">
        <v>223</v>
      </c>
    </row>
    <row r="3" spans="1:4" x14ac:dyDescent="0.35">
      <c r="A3" s="31" t="s">
        <v>224</v>
      </c>
      <c r="B3" s="31" t="s">
        <v>221</v>
      </c>
      <c r="C3" s="31" t="s">
        <v>225</v>
      </c>
      <c r="D3" s="23" t="s">
        <v>223</v>
      </c>
    </row>
    <row r="4" spans="1:4" x14ac:dyDescent="0.35">
      <c r="A4" s="31" t="s">
        <v>226</v>
      </c>
      <c r="B4" s="31" t="s">
        <v>221</v>
      </c>
      <c r="C4" s="31" t="s">
        <v>227</v>
      </c>
      <c r="D4" s="23" t="s">
        <v>223</v>
      </c>
    </row>
    <row r="5" spans="1:4" x14ac:dyDescent="0.35">
      <c r="A5" s="31" t="s">
        <v>228</v>
      </c>
      <c r="B5" s="31" t="s">
        <v>221</v>
      </c>
      <c r="C5" s="31" t="s">
        <v>229</v>
      </c>
      <c r="D5" s="23" t="s">
        <v>223</v>
      </c>
    </row>
    <row r="6" spans="1:4" x14ac:dyDescent="0.35">
      <c r="A6" s="31" t="s">
        <v>230</v>
      </c>
      <c r="B6" s="33" t="s">
        <v>231</v>
      </c>
      <c r="C6" s="34" t="s">
        <v>232</v>
      </c>
      <c r="D6" s="23" t="s">
        <v>223</v>
      </c>
    </row>
    <row r="7" spans="1:4" x14ac:dyDescent="0.35">
      <c r="A7" s="31" t="s">
        <v>233</v>
      </c>
      <c r="B7" s="33" t="s">
        <v>231</v>
      </c>
      <c r="C7" s="18" t="s">
        <v>234</v>
      </c>
      <c r="D7" s="23" t="s">
        <v>223</v>
      </c>
    </row>
    <row r="8" spans="1:4" x14ac:dyDescent="0.35">
      <c r="A8" s="31" t="s">
        <v>235</v>
      </c>
      <c r="B8" s="33" t="s">
        <v>231</v>
      </c>
      <c r="C8" s="34" t="s">
        <v>236</v>
      </c>
      <c r="D8" s="23" t="s">
        <v>223</v>
      </c>
    </row>
    <row r="9" spans="1:4" x14ac:dyDescent="0.35">
      <c r="A9" s="31" t="s">
        <v>237</v>
      </c>
      <c r="B9" s="33" t="s">
        <v>231</v>
      </c>
      <c r="C9" s="34" t="s">
        <v>238</v>
      </c>
      <c r="D9" s="23" t="s">
        <v>223</v>
      </c>
    </row>
    <row r="10" spans="1:4" x14ac:dyDescent="0.35">
      <c r="A10" s="31" t="s">
        <v>239</v>
      </c>
      <c r="B10" s="33" t="s">
        <v>231</v>
      </c>
      <c r="C10" s="34" t="s">
        <v>240</v>
      </c>
      <c r="D10" s="23" t="s">
        <v>223</v>
      </c>
    </row>
    <row r="11" spans="1:4" x14ac:dyDescent="0.35">
      <c r="A11" s="31" t="s">
        <v>241</v>
      </c>
      <c r="B11" s="33" t="s">
        <v>231</v>
      </c>
      <c r="C11" s="34" t="s">
        <v>242</v>
      </c>
      <c r="D11" s="23" t="s">
        <v>223</v>
      </c>
    </row>
    <row r="12" spans="1:4" x14ac:dyDescent="0.35">
      <c r="A12" s="31" t="s">
        <v>243</v>
      </c>
      <c r="B12" s="33" t="s">
        <v>231</v>
      </c>
      <c r="C12" s="34" t="s">
        <v>244</v>
      </c>
      <c r="D12" s="23" t="s">
        <v>223</v>
      </c>
    </row>
    <row r="13" spans="1:4" x14ac:dyDescent="0.35">
      <c r="A13" s="31" t="s">
        <v>245</v>
      </c>
      <c r="B13" s="33" t="s">
        <v>231</v>
      </c>
      <c r="C13" s="34" t="s">
        <v>246</v>
      </c>
      <c r="D13" s="23" t="s">
        <v>223</v>
      </c>
    </row>
    <row r="14" spans="1:4" x14ac:dyDescent="0.35">
      <c r="A14" s="31" t="s">
        <v>247</v>
      </c>
      <c r="B14" s="33" t="s">
        <v>231</v>
      </c>
      <c r="C14" s="34" t="s">
        <v>248</v>
      </c>
      <c r="D14" s="23" t="s">
        <v>223</v>
      </c>
    </row>
    <row r="15" spans="1:4" x14ac:dyDescent="0.35">
      <c r="A15" s="31" t="s">
        <v>249</v>
      </c>
      <c r="B15" s="33" t="s">
        <v>231</v>
      </c>
      <c r="C15" s="34" t="s">
        <v>250</v>
      </c>
      <c r="D15" s="23" t="s">
        <v>223</v>
      </c>
    </row>
    <row r="16" spans="1:4" x14ac:dyDescent="0.35">
      <c r="A16" s="31" t="s">
        <v>251</v>
      </c>
      <c r="B16" s="33" t="s">
        <v>231</v>
      </c>
      <c r="C16" s="34" t="s">
        <v>252</v>
      </c>
      <c r="D16" s="23" t="s">
        <v>223</v>
      </c>
    </row>
    <row r="17" spans="1:4" x14ac:dyDescent="0.35">
      <c r="A17" s="31" t="s">
        <v>253</v>
      </c>
      <c r="B17" s="33" t="s">
        <v>231</v>
      </c>
      <c r="C17" s="34" t="s">
        <v>254</v>
      </c>
      <c r="D17" s="23" t="s">
        <v>223</v>
      </c>
    </row>
    <row r="18" spans="1:4" x14ac:dyDescent="0.35">
      <c r="A18" s="31" t="s">
        <v>255</v>
      </c>
      <c r="B18" s="33" t="s">
        <v>231</v>
      </c>
      <c r="C18" s="34" t="s">
        <v>256</v>
      </c>
      <c r="D18" s="23" t="s">
        <v>223</v>
      </c>
    </row>
    <row r="19" spans="1:4" x14ac:dyDescent="0.35">
      <c r="A19" s="31" t="s">
        <v>257</v>
      </c>
      <c r="B19" s="33" t="s">
        <v>231</v>
      </c>
      <c r="C19" s="34" t="s">
        <v>258</v>
      </c>
      <c r="D19" s="23" t="s">
        <v>223</v>
      </c>
    </row>
    <row r="20" spans="1:4" x14ac:dyDescent="0.35">
      <c r="A20" s="31" t="s">
        <v>259</v>
      </c>
      <c r="B20" s="33" t="s">
        <v>231</v>
      </c>
      <c r="C20" s="34" t="s">
        <v>260</v>
      </c>
      <c r="D20" s="23" t="s">
        <v>223</v>
      </c>
    </row>
    <row r="21" spans="1:4" x14ac:dyDescent="0.35">
      <c r="A21" s="31" t="s">
        <v>261</v>
      </c>
      <c r="B21" s="33" t="s">
        <v>231</v>
      </c>
      <c r="C21" s="34" t="s">
        <v>262</v>
      </c>
      <c r="D21" s="23" t="s">
        <v>223</v>
      </c>
    </row>
    <row r="22" spans="1:4" x14ac:dyDescent="0.35">
      <c r="A22" s="31" t="s">
        <v>263</v>
      </c>
      <c r="B22" s="33" t="s">
        <v>231</v>
      </c>
      <c r="C22" s="34" t="s">
        <v>264</v>
      </c>
      <c r="D22" s="23" t="s">
        <v>223</v>
      </c>
    </row>
    <row r="23" spans="1:4" x14ac:dyDescent="0.35">
      <c r="A23" s="31" t="s">
        <v>265</v>
      </c>
      <c r="B23" s="33" t="s">
        <v>231</v>
      </c>
      <c r="C23" s="34" t="s">
        <v>266</v>
      </c>
      <c r="D23" s="23" t="s">
        <v>223</v>
      </c>
    </row>
    <row r="24" spans="1:4" x14ac:dyDescent="0.35">
      <c r="A24" s="31" t="s">
        <v>267</v>
      </c>
      <c r="B24" s="33" t="s">
        <v>231</v>
      </c>
      <c r="C24" s="34" t="s">
        <v>244</v>
      </c>
      <c r="D24" s="23" t="s">
        <v>223</v>
      </c>
    </row>
    <row r="25" spans="1:4" x14ac:dyDescent="0.35">
      <c r="A25" s="31" t="s">
        <v>268</v>
      </c>
      <c r="B25" s="33" t="s">
        <v>231</v>
      </c>
      <c r="C25" s="34" t="s">
        <v>269</v>
      </c>
      <c r="D25" s="23" t="s">
        <v>223</v>
      </c>
    </row>
    <row r="26" spans="1:4" x14ac:dyDescent="0.35">
      <c r="A26" s="31" t="s">
        <v>270</v>
      </c>
      <c r="B26" s="33" t="s">
        <v>231</v>
      </c>
      <c r="C26" s="34" t="s">
        <v>271</v>
      </c>
      <c r="D26" s="23" t="s">
        <v>223</v>
      </c>
    </row>
    <row r="27" spans="1:4" x14ac:dyDescent="0.35">
      <c r="A27" s="31" t="s">
        <v>272</v>
      </c>
      <c r="B27" s="33" t="s">
        <v>231</v>
      </c>
      <c r="C27" s="34" t="s">
        <v>273</v>
      </c>
      <c r="D27" s="23" t="s">
        <v>223</v>
      </c>
    </row>
    <row r="28" spans="1:4" x14ac:dyDescent="0.35">
      <c r="A28" s="31" t="s">
        <v>274</v>
      </c>
      <c r="B28" s="33" t="s">
        <v>231</v>
      </c>
      <c r="C28" s="34" t="s">
        <v>275</v>
      </c>
      <c r="D28" s="23" t="s">
        <v>223</v>
      </c>
    </row>
    <row r="29" spans="1:4" x14ac:dyDescent="0.35">
      <c r="A29" s="31" t="s">
        <v>276</v>
      </c>
      <c r="B29" s="33" t="s">
        <v>231</v>
      </c>
      <c r="C29" s="34" t="s">
        <v>277</v>
      </c>
      <c r="D29" s="23" t="s">
        <v>223</v>
      </c>
    </row>
    <row r="30" spans="1:4" x14ac:dyDescent="0.35">
      <c r="A30" s="31" t="s">
        <v>278</v>
      </c>
      <c r="B30" s="33" t="s">
        <v>279</v>
      </c>
      <c r="C30" s="31" t="s">
        <v>280</v>
      </c>
      <c r="D30" s="23" t="s">
        <v>223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"/>
  <sheetViews>
    <sheetView zoomScaleNormal="100" workbookViewId="0"/>
  </sheetViews>
  <sheetFormatPr defaultColWidth="8.54296875" defaultRowHeight="14.5" x14ac:dyDescent="0.35"/>
  <cols>
    <col min="1" max="1" width="3.1796875" customWidth="1"/>
    <col min="2" max="2" width="52.26953125" customWidth="1"/>
    <col min="3" max="3" width="30.7265625" customWidth="1"/>
    <col min="4" max="4" width="34.453125" customWidth="1"/>
  </cols>
  <sheetData>
    <row r="1" spans="1:4" ht="39" customHeight="1" x14ac:dyDescent="0.35">
      <c r="A1" s="35" t="s">
        <v>216</v>
      </c>
      <c r="B1" s="36" t="s">
        <v>217</v>
      </c>
      <c r="C1" s="35" t="s">
        <v>218</v>
      </c>
      <c r="D1" s="35" t="s">
        <v>219</v>
      </c>
    </row>
    <row r="2" spans="1:4" x14ac:dyDescent="0.35">
      <c r="A2" s="31" t="s">
        <v>220</v>
      </c>
      <c r="B2" s="31" t="s">
        <v>281</v>
      </c>
      <c r="C2" s="31" t="s">
        <v>282</v>
      </c>
      <c r="D2" s="37" t="s">
        <v>283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4FA75-BF69-42C0-8C79-BD5C2F60D7E5}">
  <dimension ref="A1:D22"/>
  <sheetViews>
    <sheetView workbookViewId="0"/>
  </sheetViews>
  <sheetFormatPr defaultRowHeight="14.5" x14ac:dyDescent="0.35"/>
  <cols>
    <col min="1" max="1" width="4.453125" customWidth="1"/>
    <col min="2" max="2" width="55.1796875" customWidth="1"/>
    <col min="3" max="3" width="43.90625" customWidth="1"/>
    <col min="4" max="4" width="33.7265625" customWidth="1"/>
  </cols>
  <sheetData>
    <row r="1" spans="1:4" ht="28.5" customHeight="1" x14ac:dyDescent="0.35">
      <c r="A1" s="62" t="s">
        <v>216</v>
      </c>
      <c r="B1" s="63" t="s">
        <v>217</v>
      </c>
      <c r="C1" s="62" t="s">
        <v>218</v>
      </c>
      <c r="D1" s="62" t="s">
        <v>219</v>
      </c>
    </row>
    <row r="2" spans="1:4" x14ac:dyDescent="0.35">
      <c r="A2" s="37" t="s">
        <v>220</v>
      </c>
      <c r="B2" s="31" t="s">
        <v>534</v>
      </c>
      <c r="C2" s="31" t="s">
        <v>1068</v>
      </c>
      <c r="D2" s="31" t="s">
        <v>290</v>
      </c>
    </row>
    <row r="3" spans="1:4" x14ac:dyDescent="0.35">
      <c r="A3" s="37" t="s">
        <v>224</v>
      </c>
      <c r="B3" s="31" t="s">
        <v>1069</v>
      </c>
      <c r="C3" s="31" t="s">
        <v>1070</v>
      </c>
      <c r="D3" s="31" t="s">
        <v>290</v>
      </c>
    </row>
    <row r="4" spans="1:4" x14ac:dyDescent="0.35">
      <c r="A4" s="37" t="s">
        <v>226</v>
      </c>
      <c r="B4" s="31" t="s">
        <v>1071</v>
      </c>
      <c r="C4" s="31" t="s">
        <v>1072</v>
      </c>
      <c r="D4" s="31" t="s">
        <v>290</v>
      </c>
    </row>
    <row r="5" spans="1:4" x14ac:dyDescent="0.35">
      <c r="A5" s="37" t="s">
        <v>228</v>
      </c>
      <c r="B5" s="31" t="s">
        <v>1073</v>
      </c>
      <c r="C5" s="31" t="s">
        <v>1074</v>
      </c>
      <c r="D5" s="31" t="s">
        <v>290</v>
      </c>
    </row>
    <row r="6" spans="1:4" x14ac:dyDescent="0.35">
      <c r="A6" s="37" t="s">
        <v>230</v>
      </c>
      <c r="B6" s="31" t="s">
        <v>534</v>
      </c>
      <c r="C6" s="31" t="s">
        <v>1075</v>
      </c>
      <c r="D6" s="31" t="s">
        <v>290</v>
      </c>
    </row>
    <row r="7" spans="1:4" x14ac:dyDescent="0.35">
      <c r="A7" s="37" t="s">
        <v>233</v>
      </c>
      <c r="B7" s="31" t="s">
        <v>1071</v>
      </c>
      <c r="C7" s="31" t="s">
        <v>1076</v>
      </c>
      <c r="D7" s="31" t="s">
        <v>290</v>
      </c>
    </row>
    <row r="8" spans="1:4" x14ac:dyDescent="0.35">
      <c r="A8" s="37" t="s">
        <v>235</v>
      </c>
      <c r="B8" s="31" t="s">
        <v>1071</v>
      </c>
      <c r="C8" s="31" t="s">
        <v>1077</v>
      </c>
      <c r="D8" s="31" t="s">
        <v>290</v>
      </c>
    </row>
    <row r="9" spans="1:4" x14ac:dyDescent="0.35">
      <c r="A9" s="37" t="s">
        <v>237</v>
      </c>
      <c r="B9" s="31" t="s">
        <v>1071</v>
      </c>
      <c r="C9" s="31" t="s">
        <v>1078</v>
      </c>
      <c r="D9" s="31" t="s">
        <v>290</v>
      </c>
    </row>
    <row r="10" spans="1:4" x14ac:dyDescent="0.35">
      <c r="A10" s="37" t="s">
        <v>239</v>
      </c>
      <c r="B10" s="31" t="s">
        <v>1071</v>
      </c>
      <c r="C10" s="31" t="s">
        <v>1079</v>
      </c>
      <c r="D10" s="31" t="s">
        <v>290</v>
      </c>
    </row>
    <row r="11" spans="1:4" x14ac:dyDescent="0.35">
      <c r="A11" s="37" t="s">
        <v>241</v>
      </c>
      <c r="B11" s="31" t="s">
        <v>1071</v>
      </c>
      <c r="C11" s="31" t="s">
        <v>1080</v>
      </c>
      <c r="D11" s="31" t="s">
        <v>290</v>
      </c>
    </row>
    <row r="12" spans="1:4" x14ac:dyDescent="0.35">
      <c r="A12" s="37" t="s">
        <v>243</v>
      </c>
      <c r="B12" s="31" t="s">
        <v>1071</v>
      </c>
      <c r="C12" s="31" t="s">
        <v>1081</v>
      </c>
      <c r="D12" s="31" t="s">
        <v>290</v>
      </c>
    </row>
    <row r="13" spans="1:4" x14ac:dyDescent="0.35">
      <c r="A13" s="37" t="s">
        <v>245</v>
      </c>
      <c r="B13" s="31" t="s">
        <v>1069</v>
      </c>
      <c r="C13" s="31" t="s">
        <v>1082</v>
      </c>
      <c r="D13" s="31" t="s">
        <v>290</v>
      </c>
    </row>
    <row r="14" spans="1:4" x14ac:dyDescent="0.35">
      <c r="A14" s="37" t="s">
        <v>247</v>
      </c>
      <c r="B14" s="31" t="s">
        <v>1083</v>
      </c>
      <c r="C14" s="31" t="s">
        <v>1084</v>
      </c>
      <c r="D14" s="31" t="s">
        <v>290</v>
      </c>
    </row>
    <row r="15" spans="1:4" x14ac:dyDescent="0.35">
      <c r="A15" s="37" t="s">
        <v>249</v>
      </c>
      <c r="B15" s="31" t="s">
        <v>1083</v>
      </c>
      <c r="C15" s="31" t="s">
        <v>1085</v>
      </c>
      <c r="D15" s="31" t="s">
        <v>290</v>
      </c>
    </row>
    <row r="16" spans="1:4" x14ac:dyDescent="0.35">
      <c r="A16" s="37" t="s">
        <v>251</v>
      </c>
      <c r="B16" s="31" t="s">
        <v>1073</v>
      </c>
      <c r="C16" s="31" t="s">
        <v>1086</v>
      </c>
      <c r="D16" s="31" t="s">
        <v>290</v>
      </c>
    </row>
    <row r="17" spans="1:4" x14ac:dyDescent="0.35">
      <c r="A17" s="37" t="s">
        <v>253</v>
      </c>
      <c r="B17" s="31" t="s">
        <v>1071</v>
      </c>
      <c r="C17" s="31" t="s">
        <v>1087</v>
      </c>
      <c r="D17" s="31" t="s">
        <v>290</v>
      </c>
    </row>
    <row r="18" spans="1:4" x14ac:dyDescent="0.35">
      <c r="A18" s="37" t="s">
        <v>255</v>
      </c>
      <c r="B18" s="31" t="s">
        <v>1071</v>
      </c>
      <c r="C18" s="31" t="s">
        <v>1088</v>
      </c>
      <c r="D18" s="31" t="s">
        <v>290</v>
      </c>
    </row>
    <row r="19" spans="1:4" x14ac:dyDescent="0.35">
      <c r="A19" s="37" t="s">
        <v>257</v>
      </c>
      <c r="B19" s="31" t="s">
        <v>1071</v>
      </c>
      <c r="C19" s="31" t="s">
        <v>1089</v>
      </c>
      <c r="D19" s="31" t="s">
        <v>290</v>
      </c>
    </row>
    <row r="20" spans="1:4" x14ac:dyDescent="0.35">
      <c r="A20" s="37" t="s">
        <v>259</v>
      </c>
      <c r="B20" s="31" t="s">
        <v>1071</v>
      </c>
      <c r="C20" s="31" t="s">
        <v>1090</v>
      </c>
      <c r="D20" s="31" t="s">
        <v>290</v>
      </c>
    </row>
    <row r="21" spans="1:4" x14ac:dyDescent="0.35">
      <c r="A21" s="37" t="s">
        <v>261</v>
      </c>
      <c r="B21" s="31" t="s">
        <v>1071</v>
      </c>
      <c r="C21" s="31" t="s">
        <v>1091</v>
      </c>
      <c r="D21" s="31" t="s">
        <v>290</v>
      </c>
    </row>
    <row r="22" spans="1:4" x14ac:dyDescent="0.35">
      <c r="A22" s="37" t="s">
        <v>263</v>
      </c>
      <c r="B22" s="31" t="s">
        <v>1071</v>
      </c>
      <c r="C22" s="31" t="s">
        <v>1092</v>
      </c>
      <c r="D22" s="31" t="s">
        <v>290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352F7-7035-4AC1-8A67-F95A10452593}">
  <dimension ref="A1:D21"/>
  <sheetViews>
    <sheetView workbookViewId="0"/>
  </sheetViews>
  <sheetFormatPr defaultRowHeight="14.5" x14ac:dyDescent="0.35"/>
  <cols>
    <col min="1" max="1" width="3.6328125" customWidth="1"/>
    <col min="2" max="2" width="36.7265625" customWidth="1"/>
    <col min="3" max="3" width="49.81640625" customWidth="1"/>
    <col min="4" max="4" width="43.54296875" customWidth="1"/>
  </cols>
  <sheetData>
    <row r="1" spans="1:4" ht="53" customHeight="1" x14ac:dyDescent="0.35">
      <c r="A1" s="62" t="s">
        <v>216</v>
      </c>
      <c r="B1" s="63" t="s">
        <v>217</v>
      </c>
      <c r="C1" s="62" t="s">
        <v>218</v>
      </c>
      <c r="D1" s="62" t="s">
        <v>219</v>
      </c>
    </row>
    <row r="2" spans="1:4" x14ac:dyDescent="0.35">
      <c r="A2" s="31" t="s">
        <v>220</v>
      </c>
      <c r="B2" s="31" t="s">
        <v>291</v>
      </c>
      <c r="C2" s="31" t="s">
        <v>940</v>
      </c>
      <c r="D2" s="37" t="s">
        <v>290</v>
      </c>
    </row>
    <row r="3" spans="1:4" x14ac:dyDescent="0.35">
      <c r="A3" s="31" t="s">
        <v>224</v>
      </c>
      <c r="B3" s="31" t="s">
        <v>291</v>
      </c>
      <c r="C3" s="31" t="s">
        <v>941</v>
      </c>
      <c r="D3" s="37" t="s">
        <v>290</v>
      </c>
    </row>
    <row r="4" spans="1:4" x14ac:dyDescent="0.35">
      <c r="A4" s="31" t="s">
        <v>226</v>
      </c>
      <c r="B4" s="31" t="s">
        <v>522</v>
      </c>
      <c r="C4" s="31" t="s">
        <v>942</v>
      </c>
      <c r="D4" s="37" t="s">
        <v>290</v>
      </c>
    </row>
    <row r="5" spans="1:4" x14ac:dyDescent="0.35">
      <c r="A5" s="31" t="s">
        <v>228</v>
      </c>
      <c r="B5" s="31" t="s">
        <v>291</v>
      </c>
      <c r="C5" s="31" t="s">
        <v>943</v>
      </c>
      <c r="D5" s="37" t="s">
        <v>290</v>
      </c>
    </row>
    <row r="6" spans="1:4" x14ac:dyDescent="0.35">
      <c r="A6" s="31" t="s">
        <v>230</v>
      </c>
      <c r="B6" s="31" t="s">
        <v>291</v>
      </c>
      <c r="C6" s="31" t="s">
        <v>944</v>
      </c>
      <c r="D6" s="37" t="s">
        <v>290</v>
      </c>
    </row>
    <row r="7" spans="1:4" x14ac:dyDescent="0.35">
      <c r="A7" s="31" t="s">
        <v>233</v>
      </c>
      <c r="B7" s="31" t="s">
        <v>291</v>
      </c>
      <c r="C7" s="31" t="s">
        <v>945</v>
      </c>
      <c r="D7" s="37" t="s">
        <v>290</v>
      </c>
    </row>
    <row r="8" spans="1:4" x14ac:dyDescent="0.35">
      <c r="A8" s="31" t="s">
        <v>235</v>
      </c>
      <c r="B8" s="31" t="s">
        <v>291</v>
      </c>
      <c r="C8" s="31" t="s">
        <v>356</v>
      </c>
      <c r="D8" s="37" t="s">
        <v>290</v>
      </c>
    </row>
    <row r="9" spans="1:4" x14ac:dyDescent="0.35">
      <c r="A9" s="31" t="s">
        <v>237</v>
      </c>
      <c r="B9" s="31" t="s">
        <v>291</v>
      </c>
      <c r="C9" s="31" t="s">
        <v>946</v>
      </c>
      <c r="D9" s="37" t="s">
        <v>290</v>
      </c>
    </row>
    <row r="10" spans="1:4" x14ac:dyDescent="0.35">
      <c r="A10" s="31" t="s">
        <v>239</v>
      </c>
      <c r="B10" s="31" t="s">
        <v>291</v>
      </c>
      <c r="C10" s="31" t="s">
        <v>947</v>
      </c>
      <c r="D10" s="37" t="s">
        <v>290</v>
      </c>
    </row>
    <row r="11" spans="1:4" x14ac:dyDescent="0.35">
      <c r="A11" s="31" t="s">
        <v>241</v>
      </c>
      <c r="B11" s="31" t="s">
        <v>291</v>
      </c>
      <c r="C11" s="31" t="s">
        <v>948</v>
      </c>
      <c r="D11" s="37" t="s">
        <v>290</v>
      </c>
    </row>
    <row r="12" spans="1:4" x14ac:dyDescent="0.35">
      <c r="A12" s="31" t="s">
        <v>243</v>
      </c>
      <c r="B12" s="31" t="s">
        <v>291</v>
      </c>
      <c r="C12" s="31" t="s">
        <v>949</v>
      </c>
      <c r="D12" s="37" t="s">
        <v>290</v>
      </c>
    </row>
    <row r="13" spans="1:4" x14ac:dyDescent="0.35">
      <c r="A13" s="31" t="s">
        <v>245</v>
      </c>
      <c r="B13" s="31" t="s">
        <v>291</v>
      </c>
      <c r="C13" s="31" t="s">
        <v>950</v>
      </c>
      <c r="D13" s="37" t="s">
        <v>290</v>
      </c>
    </row>
    <row r="14" spans="1:4" x14ac:dyDescent="0.35">
      <c r="A14" s="31" t="s">
        <v>247</v>
      </c>
      <c r="B14" s="31" t="s">
        <v>291</v>
      </c>
      <c r="C14" s="31" t="s">
        <v>951</v>
      </c>
      <c r="D14" s="37" t="s">
        <v>290</v>
      </c>
    </row>
    <row r="15" spans="1:4" x14ac:dyDescent="0.35">
      <c r="A15" s="31" t="s">
        <v>249</v>
      </c>
      <c r="B15" s="31" t="s">
        <v>952</v>
      </c>
      <c r="C15" s="31" t="s">
        <v>953</v>
      </c>
      <c r="D15" s="37" t="s">
        <v>290</v>
      </c>
    </row>
    <row r="16" spans="1:4" x14ac:dyDescent="0.35">
      <c r="A16" s="31" t="s">
        <v>251</v>
      </c>
      <c r="B16" s="31" t="s">
        <v>952</v>
      </c>
      <c r="C16" s="31" t="s">
        <v>954</v>
      </c>
      <c r="D16" s="37" t="s">
        <v>290</v>
      </c>
    </row>
    <row r="17" spans="1:4" x14ac:dyDescent="0.35">
      <c r="A17" s="31" t="s">
        <v>253</v>
      </c>
      <c r="B17" s="31" t="s">
        <v>952</v>
      </c>
      <c r="C17" s="31" t="s">
        <v>344</v>
      </c>
      <c r="D17" s="37" t="s">
        <v>290</v>
      </c>
    </row>
    <row r="18" spans="1:4" x14ac:dyDescent="0.35">
      <c r="A18" s="31" t="s">
        <v>255</v>
      </c>
      <c r="B18" s="31" t="s">
        <v>952</v>
      </c>
      <c r="C18" s="31" t="s">
        <v>955</v>
      </c>
      <c r="D18" s="37" t="s">
        <v>290</v>
      </c>
    </row>
    <row r="19" spans="1:4" x14ac:dyDescent="0.35">
      <c r="A19" s="31" t="s">
        <v>257</v>
      </c>
      <c r="B19" s="31" t="s">
        <v>952</v>
      </c>
      <c r="C19" s="31" t="s">
        <v>956</v>
      </c>
      <c r="D19" s="37" t="s">
        <v>290</v>
      </c>
    </row>
    <row r="20" spans="1:4" x14ac:dyDescent="0.35">
      <c r="A20" s="31" t="s">
        <v>259</v>
      </c>
      <c r="B20" s="31" t="s">
        <v>952</v>
      </c>
      <c r="C20" s="31" t="s">
        <v>352</v>
      </c>
      <c r="D20" s="37" t="s">
        <v>290</v>
      </c>
    </row>
    <row r="21" spans="1:4" x14ac:dyDescent="0.35">
      <c r="A21" s="31" t="s">
        <v>261</v>
      </c>
      <c r="B21" s="31" t="s">
        <v>952</v>
      </c>
      <c r="C21" s="31" t="s">
        <v>957</v>
      </c>
      <c r="D21" s="37" t="s">
        <v>290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343FA-49C4-4125-84FD-63759DE7CE78}">
  <dimension ref="A1:E147"/>
  <sheetViews>
    <sheetView workbookViewId="0">
      <selection activeCell="E15" sqref="E15"/>
    </sheetView>
  </sheetViews>
  <sheetFormatPr defaultRowHeight="14.5" x14ac:dyDescent="0.35"/>
  <cols>
    <col min="1" max="1" width="5.26953125" customWidth="1"/>
    <col min="2" max="2" width="52.81640625" customWidth="1"/>
    <col min="3" max="3" width="55.7265625" customWidth="1"/>
    <col min="4" max="4" width="47.1796875" customWidth="1"/>
    <col min="5" max="5" width="35" customWidth="1"/>
  </cols>
  <sheetData>
    <row r="1" spans="1:5" ht="30" customHeight="1" x14ac:dyDescent="0.35">
      <c r="A1" s="62" t="s">
        <v>216</v>
      </c>
      <c r="B1" s="63" t="s">
        <v>217</v>
      </c>
      <c r="C1" s="88" t="s">
        <v>218</v>
      </c>
      <c r="D1" s="89"/>
      <c r="E1" s="65" t="s">
        <v>219</v>
      </c>
    </row>
    <row r="2" spans="1:5" x14ac:dyDescent="0.35">
      <c r="A2" s="31" t="s">
        <v>220</v>
      </c>
      <c r="B2" s="31" t="s">
        <v>1025</v>
      </c>
      <c r="C2" s="31" t="str">
        <f>[1]Arkusz1!C8</f>
        <v>BOK Giżycko</v>
      </c>
      <c r="D2" s="31" t="str">
        <f>[1]Arkusz1!D8</f>
        <v>11-500 Giżycko Plac Grunwaldzki 9</v>
      </c>
      <c r="E2" s="31" t="s">
        <v>427</v>
      </c>
    </row>
    <row r="3" spans="1:5" x14ac:dyDescent="0.35">
      <c r="A3" s="31" t="s">
        <v>224</v>
      </c>
      <c r="B3" s="31" t="s">
        <v>1025</v>
      </c>
      <c r="C3" s="31" t="str">
        <f>[1]Arkusz1!C9</f>
        <v>BOK Ostrołęka</v>
      </c>
      <c r="D3" s="31" t="str">
        <f>[1]Arkusz1!D9</f>
        <v>07-410 Ostrołęka ul. gen. Sochaczewskiego 5</v>
      </c>
      <c r="E3" s="31" t="s">
        <v>427</v>
      </c>
    </row>
    <row r="4" spans="1:5" x14ac:dyDescent="0.35">
      <c r="A4" s="31" t="s">
        <v>226</v>
      </c>
      <c r="B4" s="31" t="s">
        <v>1025</v>
      </c>
      <c r="C4" s="31" t="str">
        <f>[1]Arkusz1!C10</f>
        <v>BOK Skierniewiece</v>
      </c>
      <c r="D4" s="31" t="str">
        <f>[1]Arkusz1!D10</f>
        <v>96-100 Skierniewice ul. Batorego 21</v>
      </c>
      <c r="E4" s="31" t="s">
        <v>427</v>
      </c>
    </row>
    <row r="5" spans="1:5" x14ac:dyDescent="0.35">
      <c r="A5" s="31" t="s">
        <v>228</v>
      </c>
      <c r="B5" s="31" t="s">
        <v>1025</v>
      </c>
      <c r="C5" s="31" t="str">
        <f>[1]Arkusz1!C11</f>
        <v>BOK Tomaszów Mazowiecki</v>
      </c>
      <c r="D5" s="31" t="str">
        <f>[1]Arkusz1!D11</f>
        <v>97-200 Tomaszów Maz. ul.Murarska 9/11</v>
      </c>
      <c r="E5" s="31" t="s">
        <v>427</v>
      </c>
    </row>
    <row r="6" spans="1:5" x14ac:dyDescent="0.35">
      <c r="A6" s="31" t="s">
        <v>230</v>
      </c>
      <c r="B6" s="31" t="s">
        <v>1025</v>
      </c>
      <c r="C6" s="31" t="str">
        <f>[1]Arkusz1!C12</f>
        <v>BOK Ciechanów</v>
      </c>
      <c r="D6" s="31" t="str">
        <f>[1]Arkusz1!D12</f>
        <v>06-400 Ciechanów ul. Śląska 2</v>
      </c>
      <c r="E6" s="31" t="s">
        <v>427</v>
      </c>
    </row>
    <row r="7" spans="1:5" x14ac:dyDescent="0.35">
      <c r="A7" s="31" t="s">
        <v>233</v>
      </c>
      <c r="B7" s="31" t="s">
        <v>1025</v>
      </c>
      <c r="C7" s="31" t="str">
        <f>[1]Arkusz1!C13</f>
        <v>BOK Działdowo</v>
      </c>
      <c r="D7" s="31" t="str">
        <f>[1]Arkusz1!D13</f>
        <v>13-200 Działdowo ul. Jagiełły 26B</v>
      </c>
      <c r="E7" s="31" t="s">
        <v>427</v>
      </c>
    </row>
    <row r="8" spans="1:5" x14ac:dyDescent="0.35">
      <c r="A8" s="31" t="s">
        <v>235</v>
      </c>
      <c r="B8" s="31" t="s">
        <v>1025</v>
      </c>
      <c r="C8" s="31" t="str">
        <f>[1]Arkusz1!C14</f>
        <v>BOK Mińsk Mazowiecki</v>
      </c>
      <c r="D8" s="31" t="str">
        <f>[1]Arkusz1!D14</f>
        <v>05-300 Mińsk Mazowiecki ul. Szczecińska 4</v>
      </c>
      <c r="E8" s="31" t="s">
        <v>427</v>
      </c>
    </row>
    <row r="9" spans="1:5" x14ac:dyDescent="0.35">
      <c r="A9" s="31" t="s">
        <v>237</v>
      </c>
      <c r="B9" s="31" t="s">
        <v>1025</v>
      </c>
      <c r="C9" s="31" t="str">
        <f>[1]Arkusz1!C15</f>
        <v>BOK Grójec</v>
      </c>
      <c r="D9" s="31" t="str">
        <f>[1]Arkusz1!D15</f>
        <v>05-600 Grójec ul. Bankowa 8</v>
      </c>
      <c r="E9" s="31" t="s">
        <v>427</v>
      </c>
    </row>
    <row r="10" spans="1:5" x14ac:dyDescent="0.35">
      <c r="A10" s="31" t="s">
        <v>239</v>
      </c>
      <c r="B10" s="31" t="s">
        <v>1025</v>
      </c>
      <c r="C10" s="31" t="str">
        <f>[1]Arkusz1!C16</f>
        <v>BOK Piaseczno</v>
      </c>
      <c r="D10" s="31" t="str">
        <f>[1]Arkusz1!D16</f>
        <v>05-500 Piaseczno ul. Słoneczna 4</v>
      </c>
      <c r="E10" s="31" t="s">
        <v>427</v>
      </c>
    </row>
    <row r="11" spans="1:5" x14ac:dyDescent="0.35">
      <c r="A11" s="31" t="s">
        <v>241</v>
      </c>
      <c r="B11" s="31" t="s">
        <v>1025</v>
      </c>
      <c r="C11" s="31" t="str">
        <f>[1]Arkusz1!C17</f>
        <v>BOK Płock</v>
      </c>
      <c r="D11" s="31" t="str">
        <f>[1]Arkusz1!D17</f>
        <v>09-400 Płock ul. Łukasiewicza 19</v>
      </c>
      <c r="E11" s="31" t="s">
        <v>427</v>
      </c>
    </row>
    <row r="12" spans="1:5" x14ac:dyDescent="0.35">
      <c r="A12" s="31" t="s">
        <v>243</v>
      </c>
      <c r="B12" s="31" t="s">
        <v>1025</v>
      </c>
      <c r="C12" s="31" t="str">
        <f>[1]Arkusz1!C18</f>
        <v>BOK Siedlce</v>
      </c>
      <c r="D12" s="31" t="str">
        <f>[1]Arkusz1!D18</f>
        <v>08-110 Siedlce ul. 11-go Listopada 13</v>
      </c>
      <c r="E12" s="31" t="s">
        <v>427</v>
      </c>
    </row>
    <row r="13" spans="1:5" x14ac:dyDescent="0.35">
      <c r="A13" s="31" t="s">
        <v>245</v>
      </c>
      <c r="B13" s="31" t="s">
        <v>1025</v>
      </c>
      <c r="C13" s="31" t="str">
        <f>[1]Arkusz1!C19</f>
        <v>BOK Wyszków</v>
      </c>
      <c r="D13" s="31" t="str">
        <f>[1]Arkusz1!D19</f>
        <v>07-200 Wyszków ul Świetojańska 33</v>
      </c>
      <c r="E13" s="31" t="s">
        <v>427</v>
      </c>
    </row>
    <row r="14" spans="1:5" x14ac:dyDescent="0.35">
      <c r="A14" s="31" t="s">
        <v>247</v>
      </c>
      <c r="B14" s="31" t="s">
        <v>1025</v>
      </c>
      <c r="C14" s="31" t="str">
        <f>[1]Arkusz1!C20</f>
        <v>BOK Płońsk</v>
      </c>
      <c r="D14" s="31" t="str">
        <f>[1]Arkusz1!D20</f>
        <v>09-100 Płońsk ul. Grunwaldzka 22A</v>
      </c>
      <c r="E14" s="31" t="s">
        <v>427</v>
      </c>
    </row>
    <row r="15" spans="1:5" x14ac:dyDescent="0.35">
      <c r="A15" s="31" t="s">
        <v>249</v>
      </c>
      <c r="B15" s="31" t="s">
        <v>1025</v>
      </c>
      <c r="C15" s="31" t="str">
        <f>[1]Arkusz1!C21</f>
        <v>BOK Ełk</v>
      </c>
      <c r="D15" s="31" t="str">
        <f>[1]Arkusz1!D21</f>
        <v>19-300 Ełk ul. Nadjeziorna 23 lok. A1</v>
      </c>
      <c r="E15" s="31" t="s">
        <v>427</v>
      </c>
    </row>
    <row r="16" spans="1:5" x14ac:dyDescent="0.35">
      <c r="A16" s="31" t="s">
        <v>251</v>
      </c>
      <c r="B16" s="31" t="s">
        <v>1025</v>
      </c>
      <c r="C16" s="31" t="str">
        <f>[1]Arkusz1!C22</f>
        <v>BOK Piotrków Trybunalski</v>
      </c>
      <c r="D16" s="31" t="str">
        <f>[1]Arkusz1!D22</f>
        <v>97-300 Piotrków Tryb. ul. Kostromska 37</v>
      </c>
      <c r="E16" s="31" t="s">
        <v>427</v>
      </c>
    </row>
    <row r="17" spans="1:5" x14ac:dyDescent="0.35">
      <c r="A17" s="31" t="s">
        <v>253</v>
      </c>
      <c r="B17" s="31" t="s">
        <v>1025</v>
      </c>
      <c r="C17" s="31" t="str">
        <f>[1]Arkusz1!C23</f>
        <v>BOK Ochota</v>
      </c>
      <c r="D17" s="31" t="str">
        <f>[1]Arkusz1!D23</f>
        <v>02-305 Warszawa Al. Jerozolimskie 146B</v>
      </c>
      <c r="E17" s="31" t="s">
        <v>427</v>
      </c>
    </row>
    <row r="18" spans="1:5" x14ac:dyDescent="0.35">
      <c r="A18" s="31" t="s">
        <v>255</v>
      </c>
      <c r="B18" s="31" t="s">
        <v>1025</v>
      </c>
      <c r="C18" s="31" t="str">
        <f>[1]Arkusz1!C24</f>
        <v>Siedziba Białostockiego Obszaru sprzedaży</v>
      </c>
      <c r="D18" s="31" t="str">
        <f>[1]Arkusz1!D24</f>
        <v>15-182 Białystok Gen.St.Sosabowskiego 22</v>
      </c>
      <c r="E18" s="31" t="s">
        <v>427</v>
      </c>
    </row>
    <row r="19" spans="1:5" x14ac:dyDescent="0.35">
      <c r="A19" s="31" t="s">
        <v>257</v>
      </c>
      <c r="B19" s="31" t="s">
        <v>1025</v>
      </c>
      <c r="C19" s="31" t="str">
        <f>[1]Arkusz1!C25</f>
        <v>BOK Łódź</v>
      </c>
      <c r="D19" s="31" t="str">
        <f>[1]Arkusz1!D25</f>
        <v>90-137 Łódź ul.Składowa 35</v>
      </c>
      <c r="E19" s="31" t="s">
        <v>427</v>
      </c>
    </row>
    <row r="20" spans="1:5" x14ac:dyDescent="0.35">
      <c r="A20" s="31" t="s">
        <v>259</v>
      </c>
      <c r="B20" s="31" t="s">
        <v>1025</v>
      </c>
      <c r="C20" s="31" t="str">
        <f>[1]Arkusz1!C26</f>
        <v>Siedziba Łódzkiego Obszaru Sprzedaży</v>
      </c>
      <c r="D20" s="31" t="str">
        <f>[1]Arkusz1!D26</f>
        <v>90-057 Łódź ul.Sienkiewicza 85/87</v>
      </c>
      <c r="E20" s="31" t="s">
        <v>427</v>
      </c>
    </row>
    <row r="21" spans="1:5" x14ac:dyDescent="0.35">
      <c r="A21" s="31" t="s">
        <v>261</v>
      </c>
      <c r="B21" s="31" t="s">
        <v>1025</v>
      </c>
      <c r="C21" s="31" t="str">
        <f>[1]Arkusz1!C27</f>
        <v>BOK Radom</v>
      </c>
      <c r="D21" s="31" t="str">
        <f>[1]Arkusz1!D27</f>
        <v>26-609 Radom ul. Malczewskiego 24</v>
      </c>
      <c r="E21" s="31" t="s">
        <v>427</v>
      </c>
    </row>
    <row r="22" spans="1:5" x14ac:dyDescent="0.35">
      <c r="A22" s="31" t="s">
        <v>263</v>
      </c>
      <c r="B22" s="31" t="s">
        <v>1025</v>
      </c>
      <c r="C22" s="31" t="str">
        <f>[1]Arkusz1!C28</f>
        <v>BOK Praga</v>
      </c>
      <c r="D22" s="31" t="str">
        <f>[1]Arkusz1!D28</f>
        <v>04-359 Warszawa Kobielska 23 lok. B18</v>
      </c>
      <c r="E22" s="31" t="s">
        <v>427</v>
      </c>
    </row>
    <row r="23" spans="1:5" x14ac:dyDescent="0.35">
      <c r="A23" s="31" t="s">
        <v>265</v>
      </c>
      <c r="B23" s="31" t="s">
        <v>1025</v>
      </c>
      <c r="C23" s="31" t="str">
        <f>[1]Arkusz1!C29</f>
        <v>BOK Zachód</v>
      </c>
      <c r="D23" s="31" t="str">
        <f>[1]Arkusz1!D29</f>
        <v>01-224 Warszawa Kasprzaka 25</v>
      </c>
      <c r="E23" s="31" t="s">
        <v>427</v>
      </c>
    </row>
    <row r="24" spans="1:5" x14ac:dyDescent="0.35">
      <c r="A24" s="31" t="s">
        <v>267</v>
      </c>
      <c r="B24" s="31" t="s">
        <v>1025</v>
      </c>
      <c r="C24" s="31" t="str">
        <f>[1]Arkusz1!C31</f>
        <v>siedziba Regionu</v>
      </c>
      <c r="D24" s="31" t="str">
        <f>[1]Arkusz1!D31</f>
        <v>50-513 Wrocław,  ul. Gazowa 3  budynek G</v>
      </c>
      <c r="E24" s="31" t="s">
        <v>427</v>
      </c>
    </row>
    <row r="25" spans="1:5" x14ac:dyDescent="0.35">
      <c r="A25" s="31" t="s">
        <v>268</v>
      </c>
      <c r="B25" s="31" t="s">
        <v>1025</v>
      </c>
      <c r="C25" s="31" t="str">
        <f>[1]Arkusz1!C32</f>
        <v>BOK Wrocław</v>
      </c>
      <c r="D25" s="31" t="str">
        <f>[1]Arkusz1!D32</f>
        <v>50-224 Wrocław,  Plac Strzelecki 25</v>
      </c>
      <c r="E25" s="31" t="s">
        <v>427</v>
      </c>
    </row>
    <row r="26" spans="1:5" x14ac:dyDescent="0.35">
      <c r="A26" s="31" t="s">
        <v>270</v>
      </c>
      <c r="B26" s="31" t="s">
        <v>1025</v>
      </c>
      <c r="C26" s="31" t="str">
        <f>[1]Arkusz1!C33</f>
        <v>BOK Legnica</v>
      </c>
      <c r="D26" s="31" t="str">
        <f>[1]Arkusz1!D33</f>
        <v>59-220 Legnica,  ul. Ścinawska 1b</v>
      </c>
      <c r="E26" s="31" t="s">
        <v>427</v>
      </c>
    </row>
    <row r="27" spans="1:5" x14ac:dyDescent="0.35">
      <c r="A27" s="31" t="s">
        <v>272</v>
      </c>
      <c r="B27" s="31" t="s">
        <v>1025</v>
      </c>
      <c r="C27" s="31" t="str">
        <f>[1]Arkusz1!C34</f>
        <v>BOK Głogów</v>
      </c>
      <c r="D27" s="31" t="str">
        <f>[1]Arkusz1!D34</f>
        <v>67-200 Głogów,  Al. Wolności 52G</v>
      </c>
      <c r="E27" s="31" t="s">
        <v>427</v>
      </c>
    </row>
    <row r="28" spans="1:5" x14ac:dyDescent="0.35">
      <c r="A28" s="31" t="s">
        <v>274</v>
      </c>
      <c r="B28" s="31" t="s">
        <v>1025</v>
      </c>
      <c r="C28" s="31" t="str">
        <f>[1]Arkusz1!C35</f>
        <v>BOK Lubin</v>
      </c>
      <c r="D28" s="31" t="str">
        <f>[1]Arkusz1!D35</f>
        <v>59-300 Lubin,  ul. Paderewskiego 101, lok.015/16</v>
      </c>
      <c r="E28" s="31" t="s">
        <v>427</v>
      </c>
    </row>
    <row r="29" spans="1:5" x14ac:dyDescent="0.35">
      <c r="A29" s="31" t="s">
        <v>276</v>
      </c>
      <c r="B29" s="31" t="s">
        <v>1025</v>
      </c>
      <c r="C29" s="31" t="str">
        <f>[1]Arkusz1!C36</f>
        <v>Zgorzelec</v>
      </c>
      <c r="D29" s="31" t="str">
        <f>[1]Arkusz1!D36</f>
        <v xml:space="preserve">59-900 Zgorzelec,  ul. Fabryczna 1,  </v>
      </c>
      <c r="E29" s="31" t="s">
        <v>427</v>
      </c>
    </row>
    <row r="30" spans="1:5" x14ac:dyDescent="0.35">
      <c r="A30" s="31" t="s">
        <v>278</v>
      </c>
      <c r="B30" s="31" t="s">
        <v>1025</v>
      </c>
      <c r="C30" s="31" t="str">
        <f>[1]Arkusz1!C37</f>
        <v>BOK Zgorzelec</v>
      </c>
      <c r="D30" s="31" t="str">
        <f>[1]Arkusz1!D37</f>
        <v xml:space="preserve">59-900 Zgorzelec,  ul. Okrzei 8  </v>
      </c>
      <c r="E30" s="31" t="s">
        <v>427</v>
      </c>
    </row>
    <row r="31" spans="1:5" x14ac:dyDescent="0.35">
      <c r="A31" s="31" t="s">
        <v>360</v>
      </c>
      <c r="B31" s="31" t="s">
        <v>1025</v>
      </c>
      <c r="C31" s="31" t="str">
        <f>[1]Arkusz1!C38</f>
        <v xml:space="preserve">BOK Jelenia Góra </v>
      </c>
      <c r="D31" s="31" t="str">
        <f>[1]Arkusz1!D38</f>
        <v xml:space="preserve">58-560 Jelenia Góra,  ul. Bankowa 14a </v>
      </c>
      <c r="E31" s="31" t="s">
        <v>427</v>
      </c>
    </row>
    <row r="32" spans="1:5" x14ac:dyDescent="0.35">
      <c r="A32" s="31" t="s">
        <v>362</v>
      </c>
      <c r="B32" s="31" t="s">
        <v>1025</v>
      </c>
      <c r="C32" s="31" t="str">
        <f>[1]Arkusz1!C39</f>
        <v>BOK  Bolesławiec</v>
      </c>
      <c r="D32" s="31" t="str">
        <f>[1]Arkusz1!D39</f>
        <v>59-700 Bolesławiec,  ul. Staszica 8</v>
      </c>
      <c r="E32" s="31" t="s">
        <v>427</v>
      </c>
    </row>
    <row r="33" spans="1:5" x14ac:dyDescent="0.35">
      <c r="A33" s="31" t="s">
        <v>364</v>
      </c>
      <c r="B33" s="31" t="s">
        <v>1025</v>
      </c>
      <c r="C33" s="31" t="str">
        <f>[1]Arkusz1!C40</f>
        <v xml:space="preserve">BOK Zielona Góra </v>
      </c>
      <c r="D33" s="31" t="str">
        <f>[1]Arkusz1!D40</f>
        <v xml:space="preserve">65-775 Zielona Góra,  ul. Zacisze 13 </v>
      </c>
      <c r="E33" s="31" t="s">
        <v>427</v>
      </c>
    </row>
    <row r="34" spans="1:5" x14ac:dyDescent="0.35">
      <c r="A34" s="31" t="s">
        <v>366</v>
      </c>
      <c r="B34" s="31" t="s">
        <v>1025</v>
      </c>
      <c r="C34" s="31" t="str">
        <f>[1]Arkusz1!C41</f>
        <v xml:space="preserve">BOK Żary </v>
      </c>
      <c r="D34" s="31" t="str">
        <f>[1]Arkusz1!D41</f>
        <v>68-200 Żary,  ul. Domańskiego 1,</v>
      </c>
      <c r="E34" s="31" t="s">
        <v>427</v>
      </c>
    </row>
    <row r="35" spans="1:5" x14ac:dyDescent="0.35">
      <c r="A35" s="31" t="s">
        <v>368</v>
      </c>
      <c r="B35" s="31" t="s">
        <v>1025</v>
      </c>
      <c r="C35" s="31" t="str">
        <f>[1]Arkusz1!C42</f>
        <v>BOK Wolsztyn</v>
      </c>
      <c r="D35" s="31" t="str">
        <f>[1]Arkusz1!D42</f>
        <v xml:space="preserve">64-200 Wolsztyn,  ul. 5 Stycznia 64 </v>
      </c>
      <c r="E35" s="31" t="s">
        <v>427</v>
      </c>
    </row>
    <row r="36" spans="1:5" x14ac:dyDescent="0.35">
      <c r="A36" s="31" t="s">
        <v>370</v>
      </c>
      <c r="B36" s="31" t="s">
        <v>1025</v>
      </c>
      <c r="C36" s="31" t="str">
        <f>[1]Arkusz1!C43</f>
        <v>BOK Gubin</v>
      </c>
      <c r="D36" s="31" t="str">
        <f>[1]Arkusz1!D43</f>
        <v xml:space="preserve">66-620 Gubin,  ul. Wyspiańskiego 2a </v>
      </c>
      <c r="E36" s="31" t="s">
        <v>427</v>
      </c>
    </row>
    <row r="37" spans="1:5" x14ac:dyDescent="0.35">
      <c r="A37" s="31" t="s">
        <v>372</v>
      </c>
      <c r="B37" s="31" t="s">
        <v>1025</v>
      </c>
      <c r="C37" s="31" t="str">
        <f>[1]Arkusz1!C44</f>
        <v>BOK Wałbrzych</v>
      </c>
      <c r="D37" s="31" t="str">
        <f>[1]Arkusz1!D44</f>
        <v>58-300 Wałbrzych,  ul. Kościuszki 3-5</v>
      </c>
      <c r="E37" s="31" t="s">
        <v>427</v>
      </c>
    </row>
    <row r="38" spans="1:5" x14ac:dyDescent="0.35">
      <c r="A38" s="31" t="s">
        <v>374</v>
      </c>
      <c r="B38" s="31" t="s">
        <v>1025</v>
      </c>
      <c r="C38" s="31" t="str">
        <f>[1]Arkusz1!C45</f>
        <v xml:space="preserve">BOK Świdnica </v>
      </c>
      <c r="D38" s="31" t="str">
        <f>[1]Arkusz1!D45</f>
        <v xml:space="preserve">58-100 Świdnica,  ul. Pułaskiego 2 </v>
      </c>
      <c r="E38" s="31" t="s">
        <v>427</v>
      </c>
    </row>
    <row r="39" spans="1:5" x14ac:dyDescent="0.35">
      <c r="A39" s="31" t="s">
        <v>376</v>
      </c>
      <c r="B39" s="31" t="s">
        <v>1025</v>
      </c>
      <c r="C39" s="31" t="str">
        <f>[1]Arkusz1!C46</f>
        <v>BOK Dzierzoniów</v>
      </c>
      <c r="D39" s="31" t="str">
        <f>[1]Arkusz1!D46</f>
        <v xml:space="preserve">58-200 Dzierżoniów,  ul. Kilińskiego  18 </v>
      </c>
      <c r="E39" s="31" t="s">
        <v>427</v>
      </c>
    </row>
    <row r="40" spans="1:5" x14ac:dyDescent="0.35">
      <c r="A40" s="31" t="s">
        <v>378</v>
      </c>
      <c r="B40" s="31" t="s">
        <v>1025</v>
      </c>
      <c r="C40" s="31" t="str">
        <f>[1]Arkusz1!C47</f>
        <v>BOK Kłodzko</v>
      </c>
      <c r="D40" s="31" t="str">
        <f>[1]Arkusz1!D47</f>
        <v xml:space="preserve">57-300 Kłodzko,  ul. Objazdowa 11 </v>
      </c>
      <c r="E40" s="31" t="s">
        <v>427</v>
      </c>
    </row>
    <row r="41" spans="1:5" x14ac:dyDescent="0.35">
      <c r="A41" s="31" t="s">
        <v>380</v>
      </c>
      <c r="B41" s="31" t="s">
        <v>1025</v>
      </c>
      <c r="C41" s="31" t="str">
        <f>[1]Arkusz1!C49</f>
        <v>BOK Bielsko Biała</v>
      </c>
      <c r="D41" s="31" t="str">
        <f>[1]Arkusz1!D49</f>
        <v xml:space="preserve">43-300 Bielsko-Biała, ul. Gazownicza 14 </v>
      </c>
      <c r="E41" s="31" t="s">
        <v>427</v>
      </c>
    </row>
    <row r="42" spans="1:5" x14ac:dyDescent="0.35">
      <c r="A42" s="31" t="s">
        <v>382</v>
      </c>
      <c r="B42" s="31" t="s">
        <v>1025</v>
      </c>
      <c r="C42" s="31" t="str">
        <f>[1]Arkusz1!C50</f>
        <v>Sekcja Reklamacji</v>
      </c>
      <c r="D42" s="31" t="str">
        <f>[1]Arkusz1!D50</f>
        <v xml:space="preserve">42-500 Będzin, al. Kołłątaja Hugona 46 </v>
      </c>
      <c r="E42" s="31" t="s">
        <v>427</v>
      </c>
    </row>
    <row r="43" spans="1:5" x14ac:dyDescent="0.35">
      <c r="A43" s="31" t="s">
        <v>384</v>
      </c>
      <c r="B43" s="31" t="s">
        <v>1025</v>
      </c>
      <c r="C43" s="31" t="str">
        <f>[1]Arkusz1!C51</f>
        <v>BOK Brzeg</v>
      </c>
      <c r="D43" s="31" t="str">
        <f>[1]Arkusz1!D51</f>
        <v xml:space="preserve">49-300 Brzeg, ul. Chocimska 2 </v>
      </c>
      <c r="E43" s="31" t="s">
        <v>427</v>
      </c>
    </row>
    <row r="44" spans="1:5" x14ac:dyDescent="0.35">
      <c r="A44" s="31" t="s">
        <v>387</v>
      </c>
      <c r="B44" s="31" t="s">
        <v>1025</v>
      </c>
      <c r="C44" s="31" t="str">
        <f>[1]Arkusz1!C52</f>
        <v>BOK Bytom</v>
      </c>
      <c r="D44" s="31" t="str">
        <f>[1]Arkusz1!D52</f>
        <v xml:space="preserve">41-902 Bytom, ul. Korfantego 30 </v>
      </c>
      <c r="E44" s="31" t="s">
        <v>427</v>
      </c>
    </row>
    <row r="45" spans="1:5" x14ac:dyDescent="0.35">
      <c r="A45" s="31" t="s">
        <v>389</v>
      </c>
      <c r="B45" s="31" t="s">
        <v>1025</v>
      </c>
      <c r="C45" s="31" t="str">
        <f>[1]Arkusz1!C53</f>
        <v>BOK Chrzanów</v>
      </c>
      <c r="D45" s="31" t="str">
        <f>[1]Arkusz1!D53</f>
        <v xml:space="preserve">32-500 Chrzanów, Aleja Henryka 7 </v>
      </c>
      <c r="E45" s="31" t="s">
        <v>427</v>
      </c>
    </row>
    <row r="46" spans="1:5" x14ac:dyDescent="0.35">
      <c r="A46" s="31" t="s">
        <v>505</v>
      </c>
      <c r="B46" s="31" t="s">
        <v>1025</v>
      </c>
      <c r="C46" s="31" t="str">
        <f>[1]Arkusz1!C54</f>
        <v>BOK Częstochowa</v>
      </c>
      <c r="D46" s="31" t="str">
        <f>[1]Arkusz1!D54</f>
        <v xml:space="preserve">42-200 Częstochowa, ul. Legionów 79 </v>
      </c>
      <c r="E46" s="31" t="s">
        <v>427</v>
      </c>
    </row>
    <row r="47" spans="1:5" x14ac:dyDescent="0.35">
      <c r="A47" s="31" t="s">
        <v>507</v>
      </c>
      <c r="B47" s="31" t="s">
        <v>1025</v>
      </c>
      <c r="C47" s="31" t="str">
        <f>[1]Arkusz1!C55</f>
        <v>BOK Dąbrowa Górnicza</v>
      </c>
      <c r="D47" s="31" t="str">
        <f>[1]Arkusz1!D55</f>
        <v xml:space="preserve">41-300 Dąbrowa Górnicza, ul. Kościuszki 27 </v>
      </c>
      <c r="E47" s="31" t="s">
        <v>427</v>
      </c>
    </row>
    <row r="48" spans="1:5" x14ac:dyDescent="0.35">
      <c r="A48" s="31" t="s">
        <v>509</v>
      </c>
      <c r="B48" s="31" t="s">
        <v>1025</v>
      </c>
      <c r="C48" s="31" t="str">
        <f>[1]Arkusz1!C56</f>
        <v>BOK Gliwice</v>
      </c>
      <c r="D48" s="31" t="str">
        <f>[1]Arkusz1!D56</f>
        <v xml:space="preserve">44-100 Gliwice, ul. Toszecka 101 </v>
      </c>
      <c r="E48" s="31" t="s">
        <v>427</v>
      </c>
    </row>
    <row r="49" spans="1:5" x14ac:dyDescent="0.35">
      <c r="A49" s="31" t="s">
        <v>511</v>
      </c>
      <c r="B49" s="31" t="s">
        <v>1025</v>
      </c>
      <c r="C49" s="31" t="str">
        <f>[1]Arkusz1!C57</f>
        <v>BOK Jastrzębie Zdrój</v>
      </c>
      <c r="D49" s="31" t="str">
        <f>[1]Arkusz1!D57</f>
        <v xml:space="preserve">44-335 Jastrzębie Zdrój, ul. Goździków 1 </v>
      </c>
      <c r="E49" s="31" t="s">
        <v>427</v>
      </c>
    </row>
    <row r="50" spans="1:5" x14ac:dyDescent="0.35">
      <c r="A50" s="31" t="s">
        <v>513</v>
      </c>
      <c r="B50" s="31" t="s">
        <v>1025</v>
      </c>
      <c r="C50" s="31" t="str">
        <f>[1]Arkusz1!C58</f>
        <v>BOK Katowice</v>
      </c>
      <c r="D50" s="31" t="str">
        <f>[1]Arkusz1!D58</f>
        <v>40-847 Katowice, ul. 3 Maja 30</v>
      </c>
      <c r="E50" s="31" t="s">
        <v>427</v>
      </c>
    </row>
    <row r="51" spans="1:5" x14ac:dyDescent="0.35">
      <c r="A51" s="31" t="s">
        <v>663</v>
      </c>
      <c r="B51" s="31" t="s">
        <v>1025</v>
      </c>
      <c r="C51" s="31" t="str">
        <f>[1]Arkusz1!C59</f>
        <v>BOK Kędzierzyn Koźle</v>
      </c>
      <c r="D51" s="31" t="str">
        <f>[1]Arkusz1!D59</f>
        <v xml:space="preserve">47-220 Kędzierzyn Koźle, ul. Grunwaldzka 69 </v>
      </c>
      <c r="E51" s="31" t="s">
        <v>427</v>
      </c>
    </row>
    <row r="52" spans="1:5" x14ac:dyDescent="0.35">
      <c r="A52" s="31" t="s">
        <v>665</v>
      </c>
      <c r="B52" s="31" t="s">
        <v>1025</v>
      </c>
      <c r="C52" s="31" t="str">
        <f>[1]Arkusz1!C60</f>
        <v>BOK Kęty</v>
      </c>
      <c r="D52" s="31" t="str">
        <f>[1]Arkusz1!D60</f>
        <v xml:space="preserve">32-650 Kęty, ul. Krakowska 27 </v>
      </c>
      <c r="E52" s="31" t="s">
        <v>427</v>
      </c>
    </row>
    <row r="53" spans="1:5" x14ac:dyDescent="0.35">
      <c r="A53" s="31" t="s">
        <v>667</v>
      </c>
      <c r="B53" s="31" t="s">
        <v>1025</v>
      </c>
      <c r="C53" s="31" t="str">
        <f>[1]Arkusz1!C61</f>
        <v>BOK Kluczbork</v>
      </c>
      <c r="D53" s="31" t="str">
        <f>[1]Arkusz1!D61</f>
        <v xml:space="preserve">46-200 Kluczbork, ul. Gazowa 1 </v>
      </c>
      <c r="E53" s="31" t="s">
        <v>427</v>
      </c>
    </row>
    <row r="54" spans="1:5" x14ac:dyDescent="0.35">
      <c r="A54" s="31" t="s">
        <v>669</v>
      </c>
      <c r="B54" s="31" t="s">
        <v>1025</v>
      </c>
      <c r="C54" s="31" t="str">
        <f>[1]Arkusz1!C62</f>
        <v>BOK Krapkowice</v>
      </c>
      <c r="D54" s="31" t="str">
        <f>[1]Arkusz1!D62</f>
        <v xml:space="preserve">47-300 Krapkowice, ul. Limanowskiego 19 </v>
      </c>
      <c r="E54" s="31" t="s">
        <v>427</v>
      </c>
    </row>
    <row r="55" spans="1:5" x14ac:dyDescent="0.35">
      <c r="A55" s="31" t="s">
        <v>671</v>
      </c>
      <c r="B55" s="31" t="s">
        <v>1025</v>
      </c>
      <c r="C55" s="31" t="str">
        <f>[1]Arkusz1!C63</f>
        <v>BOK Nysa</v>
      </c>
      <c r="D55" s="31" t="str">
        <f>[1]Arkusz1!D63</f>
        <v xml:space="preserve">48-303 Nysa, ul. Towarowa 5 </v>
      </c>
      <c r="E55" s="31" t="s">
        <v>427</v>
      </c>
    </row>
    <row r="56" spans="1:5" x14ac:dyDescent="0.35">
      <c r="A56" s="31" t="s">
        <v>673</v>
      </c>
      <c r="B56" s="31" t="s">
        <v>1025</v>
      </c>
      <c r="C56" s="31" t="str">
        <f>[1]Arkusz1!C64</f>
        <v>BOK Opole,Sekcja Fakturowania</v>
      </c>
      <c r="D56" s="31" t="str">
        <f>[1]Arkusz1!D64</f>
        <v xml:space="preserve">45-348 Opole, ul. Rodziewiczówny 4 </v>
      </c>
      <c r="E56" s="31" t="s">
        <v>427</v>
      </c>
    </row>
    <row r="57" spans="1:5" x14ac:dyDescent="0.35">
      <c r="A57" s="31" t="s">
        <v>675</v>
      </c>
      <c r="B57" s="31" t="s">
        <v>1025</v>
      </c>
      <c r="C57" s="31" t="str">
        <f>[1]Arkusz1!C65</f>
        <v>BOK Oświęcim</v>
      </c>
      <c r="D57" s="31" t="str">
        <f>[1]Arkusz1!D65</f>
        <v xml:space="preserve">32-600 Oświęcim, ul. Chemików 33 </v>
      </c>
      <c r="E57" s="31" t="s">
        <v>427</v>
      </c>
    </row>
    <row r="58" spans="1:5" x14ac:dyDescent="0.35">
      <c r="A58" s="31" t="s">
        <v>677</v>
      </c>
      <c r="B58" s="31" t="s">
        <v>1025</v>
      </c>
      <c r="C58" s="31" t="str">
        <f>[1]Arkusz1!C66</f>
        <v>BOK Rybnik</v>
      </c>
      <c r="D58" s="31" t="str">
        <f>[1]Arkusz1!D66</f>
        <v xml:space="preserve">44-210 Rybnik, ul. Zebrzydowicka 35 </v>
      </c>
      <c r="E58" s="31" t="s">
        <v>427</v>
      </c>
    </row>
    <row r="59" spans="1:5" x14ac:dyDescent="0.35">
      <c r="A59" s="31" t="s">
        <v>679</v>
      </c>
      <c r="B59" s="31" t="s">
        <v>1025</v>
      </c>
      <c r="C59" s="31" t="str">
        <f>[1]Arkusz1!C67</f>
        <v>BOK Skoczów</v>
      </c>
      <c r="D59" s="31" t="str">
        <f>[1]Arkusz1!D67</f>
        <v xml:space="preserve">43-246 Skoczów, ul. Fabryczna 9 </v>
      </c>
      <c r="E59" s="31" t="s">
        <v>427</v>
      </c>
    </row>
    <row r="60" spans="1:5" x14ac:dyDescent="0.35">
      <c r="A60" s="31" t="s">
        <v>681</v>
      </c>
      <c r="B60" s="31" t="s">
        <v>1025</v>
      </c>
      <c r="C60" s="31" t="str">
        <f>[1]Arkusz1!C68</f>
        <v>BOK Sosnowiec</v>
      </c>
      <c r="D60" s="31" t="str">
        <f>[1]Arkusz1!D68</f>
        <v xml:space="preserve">41-200 Sosnowiec, ul. Modrzejowska 32A </v>
      </c>
      <c r="E60" s="31" t="s">
        <v>427</v>
      </c>
    </row>
    <row r="61" spans="1:5" x14ac:dyDescent="0.35">
      <c r="A61" s="31" t="s">
        <v>683</v>
      </c>
      <c r="B61" s="31" t="s">
        <v>1025</v>
      </c>
      <c r="C61" s="31" t="str">
        <f>[1]Arkusz1!C69</f>
        <v>BOK Ś-ce,Sek.Wind.Przedsąd.Kons.,Sek.Obsł.Umów</v>
      </c>
      <c r="D61" s="31" t="str">
        <f>[1]Arkusz1!D69</f>
        <v xml:space="preserve">41-600 Świętochłowice, ul. Katowicka 70 </v>
      </c>
      <c r="E61" s="31" t="s">
        <v>427</v>
      </c>
    </row>
    <row r="62" spans="1:5" x14ac:dyDescent="0.35">
      <c r="A62" s="31" t="s">
        <v>685</v>
      </c>
      <c r="B62" s="31" t="s">
        <v>1025</v>
      </c>
      <c r="C62" s="31" t="str">
        <f>[1]Arkusz1!C70</f>
        <v>BOK Tychy</v>
      </c>
      <c r="D62" s="31" t="str">
        <f>[1]Arkusz1!D70</f>
        <v>43-100 Tychy, ul. Towarowa 2c</v>
      </c>
      <c r="E62" s="31" t="s">
        <v>427</v>
      </c>
    </row>
    <row r="63" spans="1:5" x14ac:dyDescent="0.35">
      <c r="A63" s="31" t="s">
        <v>687</v>
      </c>
      <c r="B63" s="31" t="s">
        <v>1025</v>
      </c>
      <c r="C63" s="31" t="str">
        <f>[1]Arkusz1!C71</f>
        <v>BOK Wadowice</v>
      </c>
      <c r="D63" s="31" t="str">
        <f>[1]Arkusz1!D71</f>
        <v>34-100 Wadowice, Osiedle Kopernika 10</v>
      </c>
      <c r="E63" s="31" t="s">
        <v>427</v>
      </c>
    </row>
    <row r="64" spans="1:5" x14ac:dyDescent="0.35">
      <c r="A64" s="31" t="s">
        <v>689</v>
      </c>
      <c r="B64" s="31" t="s">
        <v>1025</v>
      </c>
      <c r="C64" s="31" t="str">
        <f>[1]Arkusz1!C72</f>
        <v>Sekcja Zgłoszeń</v>
      </c>
      <c r="D64" s="31" t="str">
        <f>[1]Arkusz1!D72</f>
        <v>44-300 Wodzisław Śląski, ul. Rybnicka 12</v>
      </c>
      <c r="E64" s="31" t="s">
        <v>427</v>
      </c>
    </row>
    <row r="65" spans="1:5" x14ac:dyDescent="0.35">
      <c r="A65" s="31" t="s">
        <v>691</v>
      </c>
      <c r="B65" s="31" t="s">
        <v>1025</v>
      </c>
      <c r="C65" s="31" t="str">
        <f>[1]Arkusz1!C73</f>
        <v>BOK Zabrze</v>
      </c>
      <c r="D65" s="31" t="str">
        <f>[1]Arkusz1!D73</f>
        <v xml:space="preserve">41-800 Zabrze, ul. Wolności 339 </v>
      </c>
      <c r="E65" s="31" t="s">
        <v>427</v>
      </c>
    </row>
    <row r="66" spans="1:5" x14ac:dyDescent="0.35">
      <c r="A66" s="31" t="s">
        <v>693</v>
      </c>
      <c r="B66" s="31" t="s">
        <v>1025</v>
      </c>
      <c r="C66" s="31" t="str">
        <f>[1]Arkusz1!C74</f>
        <v>BOK Żory</v>
      </c>
      <c r="D66" s="31" t="str">
        <f>[1]Arkusz1!D74</f>
        <v xml:space="preserve">44-240 Żory, ul. Centralna 19 </v>
      </c>
      <c r="E66" s="31" t="s">
        <v>427</v>
      </c>
    </row>
    <row r="67" spans="1:5" x14ac:dyDescent="0.35">
      <c r="A67" s="31" t="s">
        <v>695</v>
      </c>
      <c r="B67" s="31" t="s">
        <v>1025</v>
      </c>
      <c r="C67" s="31" t="str">
        <f>[1]Arkusz1!C75</f>
        <v>Dział Contact Center</v>
      </c>
      <c r="D67" s="31" t="str">
        <f>[1]Arkusz1!D75</f>
        <v>41-943 Piekary Śląskie, ul. Gen. Maczka 3</v>
      </c>
      <c r="E67" s="31" t="s">
        <v>427</v>
      </c>
    </row>
    <row r="68" spans="1:5" x14ac:dyDescent="0.35">
      <c r="A68" s="31" t="s">
        <v>697</v>
      </c>
      <c r="B68" s="31" t="s">
        <v>1025</v>
      </c>
      <c r="C68" s="31" t="str">
        <f>[1]Arkusz1!C76</f>
        <v>Siedziba Regionu Górnoślaskiego</v>
      </c>
      <c r="D68" s="31" t="str">
        <f>[1]Arkusz1!D76</f>
        <v>41-800 Zabrze ul. Mikulczycka 5</v>
      </c>
      <c r="E68" s="31" t="s">
        <v>427</v>
      </c>
    </row>
    <row r="69" spans="1:5" x14ac:dyDescent="0.35">
      <c r="A69" s="31" t="s">
        <v>699</v>
      </c>
      <c r="B69" s="31" t="s">
        <v>1025</v>
      </c>
      <c r="C69" s="31" t="str">
        <f>[1]Arkusz1!C77</f>
        <v>BOK Prudnik</v>
      </c>
      <c r="D69" s="31" t="str">
        <f>[1]Arkusz1!D77</f>
        <v>48-200 Prudnik Rynek 22/1</v>
      </c>
      <c r="E69" s="31" t="s">
        <v>427</v>
      </c>
    </row>
    <row r="70" spans="1:5" x14ac:dyDescent="0.35">
      <c r="A70" s="31" t="s">
        <v>701</v>
      </c>
      <c r="B70" s="31" t="s">
        <v>1025</v>
      </c>
      <c r="C70" s="31" t="str">
        <f>[1]Arkusz1!C79</f>
        <v>Bud.Jarosław</v>
      </c>
      <c r="D70" s="31" t="str">
        <f>[1]Arkusz1!D79</f>
        <v>37-500 Jarosław, ul. Krakowska 54</v>
      </c>
      <c r="E70" s="31" t="s">
        <v>427</v>
      </c>
    </row>
    <row r="71" spans="1:5" x14ac:dyDescent="0.35">
      <c r="A71" s="31" t="s">
        <v>703</v>
      </c>
      <c r="B71" s="31" t="s">
        <v>1025</v>
      </c>
      <c r="C71" s="31" t="str">
        <f>[1]Arkusz1!C80</f>
        <v>BOK Jarosław</v>
      </c>
      <c r="D71" s="31" t="str">
        <f>[1]Arkusz1!D80</f>
        <v>37-500 Jarosław, ul. Grucy 4</v>
      </c>
      <c r="E71" s="31" t="s">
        <v>427</v>
      </c>
    </row>
    <row r="72" spans="1:5" x14ac:dyDescent="0.35">
      <c r="A72" s="31" t="s">
        <v>705</v>
      </c>
      <c r="B72" s="31" t="s">
        <v>1025</v>
      </c>
      <c r="C72" s="31" t="str">
        <f>[1]Arkusz1!C81</f>
        <v>BOK Przemyśl</v>
      </c>
      <c r="D72" s="31" t="str">
        <f>[1]Arkusz1!D81</f>
        <v>37-700 Przemyśl, ul. 3-go Maja 4</v>
      </c>
      <c r="E72" s="31" t="s">
        <v>427</v>
      </c>
    </row>
    <row r="73" spans="1:5" x14ac:dyDescent="0.35">
      <c r="A73" s="31" t="s">
        <v>707</v>
      </c>
      <c r="B73" s="31" t="s">
        <v>1025</v>
      </c>
      <c r="C73" s="31" t="str">
        <f>[1]Arkusz1!C82</f>
        <v>BOK Kraków Centrum, Dział CC, Sekcja Windykacji, SB</v>
      </c>
      <c r="D73" s="31" t="str">
        <f>[1]Arkusz1!D82</f>
        <v>31-060 Kraków, ul. Gazowa 14b</v>
      </c>
      <c r="E73" s="31" t="s">
        <v>427</v>
      </c>
    </row>
    <row r="74" spans="1:5" x14ac:dyDescent="0.35">
      <c r="A74" s="31" t="s">
        <v>709</v>
      </c>
      <c r="B74" s="31" t="s">
        <v>1025</v>
      </c>
      <c r="C74" s="31" t="str">
        <f>[1]Arkusz1!C83</f>
        <v>BOK Kraków Krowodrza</v>
      </c>
      <c r="D74" s="31" t="str">
        <f>[1]Arkusz1!D83</f>
        <v>30-149 Kraków, 
ul. Balicka 84</v>
      </c>
      <c r="E74" s="31" t="s">
        <v>427</v>
      </c>
    </row>
    <row r="75" spans="1:5" x14ac:dyDescent="0.35">
      <c r="A75" s="31" t="s">
        <v>711</v>
      </c>
      <c r="B75" s="31" t="s">
        <v>1025</v>
      </c>
      <c r="C75" s="31" t="str">
        <f>[1]Arkusz1!C84</f>
        <v xml:space="preserve">Galeria Krakowska </v>
      </c>
      <c r="D75" s="31" t="str">
        <f>[1]Arkusz1!D84</f>
        <v>31-154 Kraków, ul. Pawia 5</v>
      </c>
      <c r="E75" s="31" t="s">
        <v>427</v>
      </c>
    </row>
    <row r="76" spans="1:5" x14ac:dyDescent="0.35">
      <c r="A76" s="31" t="s">
        <v>713</v>
      </c>
      <c r="B76" s="31" t="s">
        <v>1025</v>
      </c>
      <c r="C76" s="31" t="str">
        <f>[1]Arkusz1!C85</f>
        <v>BOK Nowy Targ</v>
      </c>
      <c r="D76" s="31" t="str">
        <f>[1]Arkusz1!D85</f>
        <v>34-400 Nowy Targ; Harcerska 12,</v>
      </c>
      <c r="E76" s="31" t="s">
        <v>427</v>
      </c>
    </row>
    <row r="77" spans="1:5" x14ac:dyDescent="0.35">
      <c r="A77" s="31" t="s">
        <v>715</v>
      </c>
      <c r="B77" s="31" t="s">
        <v>1025</v>
      </c>
      <c r="C77" s="31" t="str">
        <f>[1]Arkusz1!C86</f>
        <v>BOK Myślenice</v>
      </c>
      <c r="D77" s="31" t="str">
        <f>[1]Arkusz1!D86</f>
        <v>32-400 Myślenice
ul. H. Jordana 1A</v>
      </c>
      <c r="E77" s="31" t="s">
        <v>427</v>
      </c>
    </row>
    <row r="78" spans="1:5" x14ac:dyDescent="0.35">
      <c r="A78" s="31" t="s">
        <v>717</v>
      </c>
      <c r="B78" s="31" t="s">
        <v>1025</v>
      </c>
      <c r="C78" s="31" t="str">
        <f>[1]Arkusz1!C87</f>
        <v>BOK Wieliczka</v>
      </c>
      <c r="D78" s="31" t="str">
        <f>[1]Arkusz1!D87</f>
        <v>32-020 Wieliczka, 
ul. Legionów 20</v>
      </c>
      <c r="E78" s="31" t="s">
        <v>427</v>
      </c>
    </row>
    <row r="79" spans="1:5" x14ac:dyDescent="0.35">
      <c r="A79" s="31" t="s">
        <v>719</v>
      </c>
      <c r="B79" s="31" t="s">
        <v>1025</v>
      </c>
      <c r="C79" s="31" t="str">
        <f>[1]Arkusz1!C88</f>
        <v>BOK Busko Zdrój</v>
      </c>
      <c r="D79" s="31" t="str">
        <f>[1]Arkusz1!D88</f>
        <v>28-100 Busko Zdrój, 
ul. Kościuszki 10</v>
      </c>
      <c r="E79" s="31" t="s">
        <v>427</v>
      </c>
    </row>
    <row r="80" spans="1:5" x14ac:dyDescent="0.35">
      <c r="A80" s="31" t="s">
        <v>721</v>
      </c>
      <c r="B80" s="31" t="s">
        <v>1025</v>
      </c>
      <c r="C80" s="31" t="str">
        <f>[1]Arkusz1!C89</f>
        <v>BOK Krosno</v>
      </c>
      <c r="D80" s="31" t="str">
        <f>[1]Arkusz1!D89</f>
        <v xml:space="preserve">38-400 Krosno,
ul. Lewakowskiego 11                   </v>
      </c>
      <c r="E80" s="31" t="s">
        <v>427</v>
      </c>
    </row>
    <row r="81" spans="1:5" x14ac:dyDescent="0.35">
      <c r="A81" s="31" t="s">
        <v>723</v>
      </c>
      <c r="B81" s="31" t="s">
        <v>1025</v>
      </c>
      <c r="C81" s="31" t="str">
        <f>[1]Arkusz1!C90</f>
        <v>BOK Sanok</v>
      </c>
      <c r="D81" s="31" t="str">
        <f>[1]Arkusz1!D90</f>
        <v xml:space="preserve">38-500 Sanok, 
ul. Sobieskiego 12                  </v>
      </c>
      <c r="E81" s="31" t="s">
        <v>427</v>
      </c>
    </row>
    <row r="82" spans="1:5" x14ac:dyDescent="0.35">
      <c r="A82" s="31" t="s">
        <v>725</v>
      </c>
      <c r="B82" s="31" t="s">
        <v>1025</v>
      </c>
      <c r="C82" s="31" t="str">
        <f>[1]Arkusz1!C91</f>
        <v>BOK Leżajsk</v>
      </c>
      <c r="D82" s="31" t="str">
        <f>[1]Arkusz1!D91</f>
        <v>37-300 Leżajsk, 
ul. Polna 8a</v>
      </c>
      <c r="E82" s="31" t="s">
        <v>427</v>
      </c>
    </row>
    <row r="83" spans="1:5" x14ac:dyDescent="0.35">
      <c r="A83" s="31" t="s">
        <v>727</v>
      </c>
      <c r="B83" s="31" t="s">
        <v>1025</v>
      </c>
      <c r="C83" s="31" t="str">
        <f>[1]Arkusz1!C92</f>
        <v>BOK Tarnobrzeg</v>
      </c>
      <c r="D83" s="31" t="str">
        <f>[1]Arkusz1!D92</f>
        <v>39-400 Tarnobrzeg, 
ul. Gazowa 2</v>
      </c>
      <c r="E83" s="31" t="s">
        <v>427</v>
      </c>
    </row>
    <row r="84" spans="1:5" x14ac:dyDescent="0.35">
      <c r="A84" s="31" t="s">
        <v>729</v>
      </c>
      <c r="B84" s="31" t="s">
        <v>1025</v>
      </c>
      <c r="C84" s="31" t="str">
        <f>[1]Arkusz1!C93</f>
        <v>BOK Stalowa Wola</v>
      </c>
      <c r="D84" s="31" t="str">
        <f>[1]Arkusz1!D93</f>
        <v>37-450 Stalowa Wola, 
ul. 1-go Sierpnia 30</v>
      </c>
      <c r="E84" s="31" t="s">
        <v>427</v>
      </c>
    </row>
    <row r="85" spans="1:5" x14ac:dyDescent="0.35">
      <c r="A85" s="31" t="s">
        <v>731</v>
      </c>
      <c r="B85" s="31" t="s">
        <v>1025</v>
      </c>
      <c r="C85" s="31" t="str">
        <f>[1]Arkusz1!C94</f>
        <v>BOK Zamość</v>
      </c>
      <c r="D85" s="31" t="str">
        <f>[1]Arkusz1!D94</f>
        <v>22-400 Zamość, 
ul. Piłsudskiego 35</v>
      </c>
      <c r="E85" s="31" t="s">
        <v>427</v>
      </c>
    </row>
    <row r="86" spans="1:5" x14ac:dyDescent="0.35">
      <c r="A86" s="31" t="s">
        <v>733</v>
      </c>
      <c r="B86" s="31" t="s">
        <v>1025</v>
      </c>
      <c r="C86" s="31" t="str">
        <f>[1]Arkusz1!C95</f>
        <v>BOK Chełm</v>
      </c>
      <c r="D86" s="31" t="str">
        <f>[1]Arkusz1!D95</f>
        <v>22-100 Chełm, 
ul. Lubelska 73</v>
      </c>
      <c r="E86" s="31" t="s">
        <v>427</v>
      </c>
    </row>
    <row r="87" spans="1:5" x14ac:dyDescent="0.35">
      <c r="A87" s="31" t="s">
        <v>735</v>
      </c>
      <c r="B87" s="31" t="s">
        <v>1025</v>
      </c>
      <c r="C87" s="31" t="str">
        <f>[1]Arkusz1!C96</f>
        <v>BOK Kraśnik</v>
      </c>
      <c r="D87" s="31" t="str">
        <f>[1]Arkusz1!D96</f>
        <v>23-200 Kraśnik, 
Al. Niepodległości 25</v>
      </c>
      <c r="E87" s="31" t="s">
        <v>427</v>
      </c>
    </row>
    <row r="88" spans="1:5" x14ac:dyDescent="0.35">
      <c r="A88" s="31" t="s">
        <v>737</v>
      </c>
      <c r="B88" s="31" t="s">
        <v>1025</v>
      </c>
      <c r="C88" s="31" t="str">
        <f>[1]Arkusz1!C97</f>
        <v>BOK Puławy</v>
      </c>
      <c r="D88" s="31" t="str">
        <f>[1]Arkusz1!D97</f>
        <v>24-100 Puławy, 
ul. Kołłątaja 24</v>
      </c>
      <c r="E88" s="31" t="s">
        <v>427</v>
      </c>
    </row>
    <row r="89" spans="1:5" x14ac:dyDescent="0.35">
      <c r="A89" s="31" t="s">
        <v>739</v>
      </c>
      <c r="B89" s="31" t="s">
        <v>1025</v>
      </c>
      <c r="C89" s="31" t="str">
        <f>[1]Arkusz1!C98</f>
        <v>BOK Ostrowiec Świętokrzyski</v>
      </c>
      <c r="D89" s="31" t="str">
        <f>[1]Arkusz1!D98</f>
        <v>27-400 Ostrowiec Świętokrzyski
ul. Żabia 14</v>
      </c>
      <c r="E89" s="31" t="s">
        <v>427</v>
      </c>
    </row>
    <row r="90" spans="1:5" x14ac:dyDescent="0.35">
      <c r="A90" s="31" t="s">
        <v>741</v>
      </c>
      <c r="B90" s="31" t="s">
        <v>1025</v>
      </c>
      <c r="C90" s="31" t="str">
        <f>[1]Arkusz1!C99</f>
        <v>BOK Skarżysko Kamienna</v>
      </c>
      <c r="D90" s="31" t="str">
        <f>[1]Arkusz1!D99</f>
        <v>26-110 Skarżysko-Kamienna, 
ul. Rejowska 99</v>
      </c>
      <c r="E90" s="31" t="s">
        <v>427</v>
      </c>
    </row>
    <row r="91" spans="1:5" x14ac:dyDescent="0.35">
      <c r="A91" s="31" t="s">
        <v>743</v>
      </c>
      <c r="B91" s="31" t="s">
        <v>1025</v>
      </c>
      <c r="C91" s="31" t="str">
        <f>[1]Arkusz1!C100</f>
        <v>BOK Bochnia</v>
      </c>
      <c r="D91" s="31" t="str">
        <f>[1]Arkusz1!D100</f>
        <v>32-700 Bochnia 
ul. Sądecka 10</v>
      </c>
      <c r="E91" s="31" t="s">
        <v>427</v>
      </c>
    </row>
    <row r="92" spans="1:5" x14ac:dyDescent="0.35">
      <c r="A92" s="31" t="s">
        <v>745</v>
      </c>
      <c r="B92" s="31" t="s">
        <v>1025</v>
      </c>
      <c r="C92" s="31" t="str">
        <f>[1]Arkusz1!C101</f>
        <v>BOK Dębica</v>
      </c>
      <c r="D92" s="31" t="str">
        <f>[1]Arkusz1!D101</f>
        <v>39-200 Dębica 
ul. Drogowców 11</v>
      </c>
      <c r="E92" s="31" t="s">
        <v>427</v>
      </c>
    </row>
    <row r="93" spans="1:5" x14ac:dyDescent="0.35">
      <c r="A93" s="31" t="s">
        <v>746</v>
      </c>
      <c r="B93" s="31" t="s">
        <v>1025</v>
      </c>
      <c r="C93" s="31" t="str">
        <f>[1]Arkusz1!C102</f>
        <v xml:space="preserve">BOK Jasło </v>
      </c>
      <c r="D93" s="31" t="str">
        <f>[1]Arkusz1!D102</f>
        <v>38-200 Jasło, 
ul. Staszica 22</v>
      </c>
      <c r="E93" s="31" t="s">
        <v>427</v>
      </c>
    </row>
    <row r="94" spans="1:5" x14ac:dyDescent="0.35">
      <c r="A94" s="31" t="s">
        <v>748</v>
      </c>
      <c r="B94" s="31" t="s">
        <v>1025</v>
      </c>
      <c r="C94" s="31" t="str">
        <f>[1]Arkusz1!C103</f>
        <v>BOK Nowy Sącz</v>
      </c>
      <c r="D94" s="31" t="str">
        <f>[1]Arkusz1!D103</f>
        <v xml:space="preserve">33-300 Nowy Sącz, 
ul. Lwowska 105         </v>
      </c>
      <c r="E94" s="31" t="s">
        <v>427</v>
      </c>
    </row>
    <row r="95" spans="1:5" x14ac:dyDescent="0.35">
      <c r="A95" s="31" t="s">
        <v>750</v>
      </c>
      <c r="B95" s="31" t="s">
        <v>1025</v>
      </c>
      <c r="C95" s="31" t="str">
        <f>[1]Arkusz1!C104</f>
        <v>BOK Krynica Zdrój</v>
      </c>
      <c r="D95" s="31" t="str">
        <f>[1]Arkusz1!D104</f>
        <v xml:space="preserve">33-380 Krynica Zdrój, 
ul. Stara Droga 30    </v>
      </c>
      <c r="E95" s="31" t="s">
        <v>427</v>
      </c>
    </row>
    <row r="96" spans="1:5" x14ac:dyDescent="0.35">
      <c r="A96" s="31" t="s">
        <v>752</v>
      </c>
      <c r="B96" s="31" t="s">
        <v>1025</v>
      </c>
      <c r="C96" s="31" t="str">
        <f>[1]Arkusz1!C105</f>
        <v>BOK Gorlice</v>
      </c>
      <c r="D96" s="31" t="str">
        <f>[1]Arkusz1!D105</f>
        <v xml:space="preserve">38-300 Gorlice, 
ul. Kolejowa 2   </v>
      </c>
      <c r="E96" s="31" t="s">
        <v>427</v>
      </c>
    </row>
    <row r="97" spans="1:5" x14ac:dyDescent="0.35">
      <c r="A97" s="31" t="s">
        <v>754</v>
      </c>
      <c r="B97" s="31" t="s">
        <v>1025</v>
      </c>
      <c r="C97" s="31" t="str">
        <f>[1]Arkusz1!C106</f>
        <v>BOK Mielec</v>
      </c>
      <c r="D97" s="31" t="str">
        <f>[1]Arkusz1!D106</f>
        <v>39-300 Mielec, 
ul. Sienkiewicza 9</v>
      </c>
      <c r="E97" s="31" t="s">
        <v>427</v>
      </c>
    </row>
    <row r="98" spans="1:5" x14ac:dyDescent="0.35">
      <c r="A98" s="31" t="s">
        <v>756</v>
      </c>
      <c r="B98" s="31" t="s">
        <v>1025</v>
      </c>
      <c r="C98" s="31" t="str">
        <f>[1]Arkusz1!C107</f>
        <v>Siedziba Sandomierskiego Obszaru Sprzedaży; Dział Płatności; BOK Sandomierz</v>
      </c>
      <c r="D98" s="31" t="str">
        <f>[1]Arkusz1!D107</f>
        <v>27-600 Sandomierz, ul. Żeromskiego 14</v>
      </c>
      <c r="E98" s="31" t="s">
        <v>427</v>
      </c>
    </row>
    <row r="99" spans="1:5" x14ac:dyDescent="0.35">
      <c r="A99" s="31" t="s">
        <v>758</v>
      </c>
      <c r="B99" s="31" t="s">
        <v>1025</v>
      </c>
      <c r="C99" s="31" t="str">
        <f>[1]Arkusz1!C108</f>
        <v>bud Jasło</v>
      </c>
      <c r="D99" s="31" t="str">
        <f>[1]Arkusz1!D108</f>
        <v>38-200 Jasło, ul. Floriańska 112</v>
      </c>
      <c r="E99" s="31" t="s">
        <v>427</v>
      </c>
    </row>
    <row r="100" spans="1:5" x14ac:dyDescent="0.35">
      <c r="A100" s="31" t="s">
        <v>760</v>
      </c>
      <c r="B100" s="31" t="s">
        <v>1025</v>
      </c>
      <c r="C100" s="31" t="str">
        <f>[1]Arkusz1!C109</f>
        <v>bud Rzeszów</v>
      </c>
      <c r="D100" s="31" t="str">
        <f>[1]Arkusz1!D109</f>
        <v>35-205 Rzeszów, ul. Wspólna 5</v>
      </c>
      <c r="E100" s="31" t="s">
        <v>427</v>
      </c>
    </row>
    <row r="101" spans="1:5" x14ac:dyDescent="0.35">
      <c r="A101" s="31" t="s">
        <v>762</v>
      </c>
      <c r="B101" s="31" t="s">
        <v>1025</v>
      </c>
      <c r="C101" s="31" t="str">
        <f>[1]Arkusz1!C110</f>
        <v>bud Lublin</v>
      </c>
      <c r="D101" s="31" t="str">
        <f>[1]Arkusz1!D110</f>
        <v>20-481 Lublin ul. Olszewskiego 2b</v>
      </c>
      <c r="E101" s="31" t="s">
        <v>427</v>
      </c>
    </row>
    <row r="102" spans="1:5" x14ac:dyDescent="0.35">
      <c r="A102" s="31" t="s">
        <v>764</v>
      </c>
      <c r="B102" s="31" t="s">
        <v>1025</v>
      </c>
      <c r="C102" s="31" t="str">
        <f>[1]Arkusz1!C111</f>
        <v>CH Tarasy Zamkowe</v>
      </c>
      <c r="D102" s="31" t="str">
        <f>[1]Arkusz1!D111</f>
        <v>20-108 Lublin, al.. Unii Lubelskiej 2</v>
      </c>
      <c r="E102" s="31" t="s">
        <v>427</v>
      </c>
    </row>
    <row r="103" spans="1:5" x14ac:dyDescent="0.35">
      <c r="A103" s="31" t="s">
        <v>766</v>
      </c>
      <c r="B103" s="31" t="s">
        <v>1025</v>
      </c>
      <c r="C103" s="31" t="str">
        <f>[1]Arkusz1!C112</f>
        <v>bud Kielce</v>
      </c>
      <c r="D103" s="31" t="str">
        <f>[1]Arkusz1!D112</f>
        <v>25-550 Kielce, ul. Franciszka Loefflera 2</v>
      </c>
      <c r="E103" s="31" t="s">
        <v>427</v>
      </c>
    </row>
    <row r="104" spans="1:5" x14ac:dyDescent="0.35">
      <c r="A104" s="31" t="s">
        <v>768</v>
      </c>
      <c r="B104" s="31" t="s">
        <v>1025</v>
      </c>
      <c r="C104" s="31" t="str">
        <f>[1]Arkusz1!C113</f>
        <v>bud Tarnów</v>
      </c>
      <c r="D104" s="31" t="str">
        <f>[1]Arkusz1!D113</f>
        <v>33-100 Tarnów, ul. Wita Stwosza 7</v>
      </c>
      <c r="E104" s="31" t="s">
        <v>427</v>
      </c>
    </row>
    <row r="105" spans="1:5" x14ac:dyDescent="0.35">
      <c r="A105" s="31" t="s">
        <v>770</v>
      </c>
      <c r="B105" s="31" t="s">
        <v>1025</v>
      </c>
      <c r="C105" s="31" t="str">
        <f>[1]Arkusz1!C115</f>
        <v>Siedziba Regionu, BOK Gdańsk</v>
      </c>
      <c r="D105" s="31" t="str">
        <f>[1]Arkusz1!D115</f>
        <v>80-858 Gdańsk ul. Wałowa 41/43</v>
      </c>
      <c r="E105" s="31" t="s">
        <v>427</v>
      </c>
    </row>
    <row r="106" spans="1:5" x14ac:dyDescent="0.35">
      <c r="A106" s="31" t="s">
        <v>772</v>
      </c>
      <c r="B106" s="31" t="s">
        <v>1025</v>
      </c>
      <c r="C106" s="31" t="str">
        <f>[1]Arkusz1!C116</f>
        <v>BOK Gdynia</v>
      </c>
      <c r="D106" s="31" t="str">
        <f>[1]Arkusz1!D116</f>
        <v>81-397 Gdynia ul. Obrońców Wybrzeża 11</v>
      </c>
      <c r="E106" s="31" t="s">
        <v>427</v>
      </c>
    </row>
    <row r="107" spans="1:5" x14ac:dyDescent="0.35">
      <c r="A107" s="31" t="s">
        <v>774</v>
      </c>
      <c r="B107" s="31" t="s">
        <v>1025</v>
      </c>
      <c r="C107" s="31" t="str">
        <f>[1]Arkusz1!C117</f>
        <v>BOK Kętrzyn</v>
      </c>
      <c r="D107" s="31" t="str">
        <f>[1]Arkusz1!D117</f>
        <v>11-400 Kętrzyn ul. Kołobrzeska 1A</v>
      </c>
      <c r="E107" s="31" t="s">
        <v>427</v>
      </c>
    </row>
    <row r="108" spans="1:5" x14ac:dyDescent="0.35">
      <c r="A108" s="31" t="s">
        <v>776</v>
      </c>
      <c r="B108" s="31" t="s">
        <v>1025</v>
      </c>
      <c r="C108" s="31" t="str">
        <f>[1]Arkusz1!C118</f>
        <v>BOK Słupsk</v>
      </c>
      <c r="D108" s="31" t="str">
        <f>[1]Arkusz1!D118</f>
        <v>76-200 Słupsk ul. Moniuszki 2</v>
      </c>
      <c r="E108" s="31" t="s">
        <v>427</v>
      </c>
    </row>
    <row r="109" spans="1:5" x14ac:dyDescent="0.35">
      <c r="A109" s="31" t="s">
        <v>778</v>
      </c>
      <c r="B109" s="31" t="s">
        <v>1025</v>
      </c>
      <c r="C109" s="31" t="str">
        <f>[1]Arkusz1!C119</f>
        <v>BOK Elbląg</v>
      </c>
      <c r="D109" s="31" t="str">
        <f>[1]Arkusz1!D119</f>
        <v>82-300 Elbląg ul. Czerniakowska 8</v>
      </c>
      <c r="E109" s="31" t="s">
        <v>427</v>
      </c>
    </row>
    <row r="110" spans="1:5" x14ac:dyDescent="0.35">
      <c r="A110" s="31" t="s">
        <v>780</v>
      </c>
      <c r="B110" s="31" t="s">
        <v>1025</v>
      </c>
      <c r="C110" s="31" t="str">
        <f>[1]Arkusz1!C120</f>
        <v>BOK Grudziądz</v>
      </c>
      <c r="D110" s="31" t="str">
        <f>[1]Arkusz1!D120</f>
        <v>86-300 Grudziądz ul. Mickiewicza 34</v>
      </c>
      <c r="E110" s="31" t="s">
        <v>427</v>
      </c>
    </row>
    <row r="111" spans="1:5" x14ac:dyDescent="0.35">
      <c r="A111" s="31" t="s">
        <v>782</v>
      </c>
      <c r="B111" s="31" t="s">
        <v>1025</v>
      </c>
      <c r="C111" s="31" t="str">
        <f>[1]Arkusz1!C121</f>
        <v>BOK Bydgoszcz</v>
      </c>
      <c r="D111" s="31" t="str">
        <f>[1]Arkusz1!D121</f>
        <v>85-097 Bydgoszcz ul. Jagiellońska 42</v>
      </c>
      <c r="E111" s="31" t="s">
        <v>427</v>
      </c>
    </row>
    <row r="112" spans="1:5" x14ac:dyDescent="0.35">
      <c r="A112" s="31" t="s">
        <v>784</v>
      </c>
      <c r="B112" s="31" t="s">
        <v>1025</v>
      </c>
      <c r="C112" s="31" t="str">
        <f>[1]Arkusz1!C122</f>
        <v>BOK Inowrocław</v>
      </c>
      <c r="D112" s="31" t="str">
        <f>[1]Arkusz1!D122</f>
        <v>88-100 Inowrocław ul. Sielankowa 2</v>
      </c>
      <c r="E112" s="31" t="s">
        <v>427</v>
      </c>
    </row>
    <row r="113" spans="1:5" x14ac:dyDescent="0.35">
      <c r="A113" s="31" t="s">
        <v>786</v>
      </c>
      <c r="B113" s="31" t="s">
        <v>1025</v>
      </c>
      <c r="C113" s="31" t="str">
        <f>[1]Arkusz1!C123</f>
        <v>BOK Toruń</v>
      </c>
      <c r="D113" s="31" t="str">
        <f>[1]Arkusz1!D123</f>
        <v>87-100 Toruń ul. Kościuszki 71</v>
      </c>
      <c r="E113" s="31" t="s">
        <v>427</v>
      </c>
    </row>
    <row r="114" spans="1:5" x14ac:dyDescent="0.35">
      <c r="A114" s="31" t="s">
        <v>788</v>
      </c>
      <c r="B114" s="31" t="s">
        <v>1025</v>
      </c>
      <c r="C114" s="31" t="str">
        <f>[1]Arkusz1!C124</f>
        <v>BOK Włocławek</v>
      </c>
      <c r="D114" s="31" t="str">
        <f>[1]Arkusz1!D124</f>
        <v>87-800 Włocławek ul. Polskiej Organizacji Wojskowej 32</v>
      </c>
      <c r="E114" s="31" t="s">
        <v>427</v>
      </c>
    </row>
    <row r="115" spans="1:5" x14ac:dyDescent="0.35">
      <c r="A115" s="31" t="s">
        <v>790</v>
      </c>
      <c r="B115" s="31" t="s">
        <v>1025</v>
      </c>
      <c r="C115" s="31" t="str">
        <f>[1]Arkusz1!C125</f>
        <v>BOK Olsztyn</v>
      </c>
      <c r="D115" s="31" t="str">
        <f>[1]Arkusz1!D125</f>
        <v>10-015 Olsztyn ul. Knosały 1</v>
      </c>
      <c r="E115" s="31" t="s">
        <v>427</v>
      </c>
    </row>
    <row r="116" spans="1:5" x14ac:dyDescent="0.35">
      <c r="A116" s="31" t="s">
        <v>792</v>
      </c>
      <c r="B116" s="31" t="s">
        <v>1025</v>
      </c>
      <c r="C116" s="31" t="str">
        <f>[1]Arkusz1!C126</f>
        <v>Sekcja Zgłoszeń i Reklamacji V</v>
      </c>
      <c r="D116" s="31" t="str">
        <f>[1]Arkusz1!D126</f>
        <v>10-409 Olsztyn ul. Lubelska 42</v>
      </c>
      <c r="E116" s="31" t="s">
        <v>427</v>
      </c>
    </row>
    <row r="117" spans="1:5" x14ac:dyDescent="0.35">
      <c r="A117" s="31" t="s">
        <v>794</v>
      </c>
      <c r="B117" s="31" t="s">
        <v>1025</v>
      </c>
      <c r="C117" s="31" t="str">
        <f>[1]Arkusz1!C127</f>
        <v>BOK Chojnice</v>
      </c>
      <c r="D117" s="31" t="str">
        <f>[1]Arkusz1!D127</f>
        <v>89-620 Chojnice ul. 31 Stycznia 30</v>
      </c>
      <c r="E117" s="31" t="s">
        <v>427</v>
      </c>
    </row>
    <row r="118" spans="1:5" x14ac:dyDescent="0.35">
      <c r="A118" s="31" t="s">
        <v>796</v>
      </c>
      <c r="B118" s="31" t="s">
        <v>1025</v>
      </c>
      <c r="C118" s="31" t="str">
        <f>[1]Arkusz1!C129</f>
        <v>Siedziba Regionu Wlkp.</v>
      </c>
      <c r="D118" s="31" t="str">
        <f>[1]Arkusz1!D129</f>
        <v>61-859 Poznań ul. Grobla 15</v>
      </c>
      <c r="E118" s="31" t="s">
        <v>427</v>
      </c>
    </row>
    <row r="119" spans="1:5" x14ac:dyDescent="0.35">
      <c r="A119" s="31" t="s">
        <v>798</v>
      </c>
      <c r="B119" s="31" t="s">
        <v>1025</v>
      </c>
      <c r="C119" s="31" t="str">
        <f>[1]Arkusz1!C130</f>
        <v>BOK Poznań Avenida</v>
      </c>
      <c r="D119" s="31" t="str">
        <f>[1]Arkusz1!D130</f>
        <v>61-856 Poznań ul. Matyi 2</v>
      </c>
      <c r="E119" s="31" t="s">
        <v>427</v>
      </c>
    </row>
    <row r="120" spans="1:5" x14ac:dyDescent="0.35">
      <c r="A120" s="31" t="s">
        <v>800</v>
      </c>
      <c r="B120" s="31" t="s">
        <v>1025</v>
      </c>
      <c r="C120" s="31" t="str">
        <f>[1]Arkusz1!C131</f>
        <v>BOK Gniezno</v>
      </c>
      <c r="D120" s="31" t="str">
        <f>[1]Arkusz1!D131</f>
        <v>62-200 Gniezno ul. Dąbrowki 3</v>
      </c>
      <c r="E120" s="31" t="s">
        <v>427</v>
      </c>
    </row>
    <row r="121" spans="1:5" x14ac:dyDescent="0.35">
      <c r="A121" s="31" t="s">
        <v>802</v>
      </c>
      <c r="B121" s="31" t="s">
        <v>1025</v>
      </c>
      <c r="C121" s="31" t="str">
        <f>[1]Arkusz1!C132</f>
        <v>Sekcja Rozliczeń i Fakturowania 3</v>
      </c>
      <c r="D121" s="31" t="str">
        <f>[1]Arkusz1!D132</f>
        <v>66-400 Gorzów Wlkp. ul. Żelazna 2</v>
      </c>
      <c r="E121" s="31" t="s">
        <v>427</v>
      </c>
    </row>
    <row r="122" spans="1:5" x14ac:dyDescent="0.35">
      <c r="A122" s="31" t="s">
        <v>804</v>
      </c>
      <c r="B122" s="31" t="s">
        <v>1025</v>
      </c>
      <c r="C122" s="31" t="str">
        <f>[1]Arkusz1!C133</f>
        <v>BOK Gorzów Wielkopolski</v>
      </c>
      <c r="D122" s="31" t="str">
        <f>[1]Arkusz1!D133</f>
        <v>66-400 Gorzów Wlkp. ul. Żelazna 2</v>
      </c>
      <c r="E122" s="31" t="s">
        <v>427</v>
      </c>
    </row>
    <row r="123" spans="1:5" x14ac:dyDescent="0.35">
      <c r="A123" s="31" t="s">
        <v>806</v>
      </c>
      <c r="B123" s="31" t="s">
        <v>1025</v>
      </c>
      <c r="C123" s="31" t="str">
        <f>[1]Arkusz1!C134</f>
        <v>BOK Grodzisk Wielkopolski</v>
      </c>
      <c r="D123" s="31" t="str">
        <f>[1]Arkusz1!D134</f>
        <v>62-065 Grodzisk Wlkp, ul. Bukowska 63A</v>
      </c>
      <c r="E123" s="31" t="s">
        <v>427</v>
      </c>
    </row>
    <row r="124" spans="1:5" x14ac:dyDescent="0.35">
      <c r="A124" s="31" t="s">
        <v>808</v>
      </c>
      <c r="B124" s="31" t="s">
        <v>1025</v>
      </c>
      <c r="C124" s="31" t="str">
        <f>[1]Arkusz1!C135</f>
        <v>Sekcja Zgłoszeń i Reklamacji 7</v>
      </c>
      <c r="D124" s="31" t="str">
        <f>[1]Arkusz1!D135</f>
        <v>62-800 Kalisz ul. Majkowska 9A (budynek Gaz-System)</v>
      </c>
      <c r="E124" s="31" t="s">
        <v>427</v>
      </c>
    </row>
    <row r="125" spans="1:5" x14ac:dyDescent="0.35">
      <c r="A125" s="31" t="s">
        <v>810</v>
      </c>
      <c r="B125" s="31" t="s">
        <v>1025</v>
      </c>
      <c r="C125" s="31" t="str">
        <f>[1]Arkusz1!C136</f>
        <v>Dział Systemów Wspólnych</v>
      </c>
      <c r="D125" s="31" t="str">
        <f>[1]Arkusz1!D136</f>
        <v>62-800 Kalisz ul. Majkowska 9A (budynek Gaz-System)</v>
      </c>
      <c r="E125" s="31" t="s">
        <v>427</v>
      </c>
    </row>
    <row r="126" spans="1:5" x14ac:dyDescent="0.35">
      <c r="A126" s="31" t="s">
        <v>812</v>
      </c>
      <c r="B126" s="31" t="s">
        <v>1025</v>
      </c>
      <c r="C126" s="31" t="str">
        <f>[1]Arkusz1!C137</f>
        <v>BOK Kalisz</v>
      </c>
      <c r="D126" s="31" t="str">
        <f>[1]Arkusz1!D137</f>
        <v>62-800 Kalisz ul. Majkowska 9</v>
      </c>
      <c r="E126" s="31" t="s">
        <v>427</v>
      </c>
    </row>
    <row r="127" spans="1:5" x14ac:dyDescent="0.35">
      <c r="A127" s="31" t="s">
        <v>814</v>
      </c>
      <c r="B127" s="31" t="s">
        <v>1025</v>
      </c>
      <c r="C127" s="31" t="str">
        <f>[1]Arkusz1!C138</f>
        <v>BOK Kępno</v>
      </c>
      <c r="D127" s="31" t="str">
        <f>[1]Arkusz1!D138</f>
        <v>63-600 Kępno ul. Młyńska 2</v>
      </c>
      <c r="E127" s="31" t="s">
        <v>427</v>
      </c>
    </row>
    <row r="128" spans="1:5" x14ac:dyDescent="0.35">
      <c r="A128" s="31" t="s">
        <v>816</v>
      </c>
      <c r="B128" s="31" t="s">
        <v>1025</v>
      </c>
      <c r="C128" s="31" t="str">
        <f>[1]Arkusz1!C139</f>
        <v>BOK Kołobrzeg</v>
      </c>
      <c r="D128" s="31" t="str">
        <f>[1]Arkusz1!D139</f>
        <v>78-100 Kołobrzeg ul. Łopuskiego 29A</v>
      </c>
      <c r="E128" s="31" t="s">
        <v>427</v>
      </c>
    </row>
    <row r="129" spans="1:5" x14ac:dyDescent="0.35">
      <c r="A129" s="31" t="s">
        <v>818</v>
      </c>
      <c r="B129" s="31" t="s">
        <v>1025</v>
      </c>
      <c r="C129" s="31" t="str">
        <f>[1]Arkusz1!C140</f>
        <v>BOk Konin</v>
      </c>
      <c r="D129" s="31" t="str">
        <f>[1]Arkusz1!D140</f>
        <v>62-023 Konin Dworcowa 15</v>
      </c>
      <c r="E129" s="31" t="s">
        <v>427</v>
      </c>
    </row>
    <row r="130" spans="1:5" x14ac:dyDescent="0.35">
      <c r="A130" s="31" t="s">
        <v>820</v>
      </c>
      <c r="B130" s="31" t="s">
        <v>1025</v>
      </c>
      <c r="C130" s="31" t="str">
        <f>[1]Arkusz1!C141</f>
        <v>BOK Kostrzyn nad Odrą</v>
      </c>
      <c r="D130" s="31" t="str">
        <f>[1]Arkusz1!D141</f>
        <v>66-470 Kostrzyn n/O ul. Czarnieckiego 6a</v>
      </c>
      <c r="E130" s="31" t="s">
        <v>427</v>
      </c>
    </row>
    <row r="131" spans="1:5" x14ac:dyDescent="0.35">
      <c r="A131" s="31" t="s">
        <v>822</v>
      </c>
      <c r="B131" s="31" t="s">
        <v>1025</v>
      </c>
      <c r="C131" s="31" t="str">
        <f>[1]Arkusz1!C142</f>
        <v>BOK Koszalin</v>
      </c>
      <c r="D131" s="31" t="str">
        <f>[1]Arkusz1!D142</f>
        <v>75-808 Koszalin Połczyńska 59 budynek BOK</v>
      </c>
      <c r="E131" s="31" t="s">
        <v>427</v>
      </c>
    </row>
    <row r="132" spans="1:5" x14ac:dyDescent="0.35">
      <c r="A132" s="31" t="s">
        <v>824</v>
      </c>
      <c r="B132" s="31" t="s">
        <v>1025</v>
      </c>
      <c r="C132" s="31" t="str">
        <f>[1]Arkusz1!C143</f>
        <v xml:space="preserve">Wielkopolski Dział Obsługi Płatnosci </v>
      </c>
      <c r="D132" s="31" t="str">
        <f>[1]Arkusz1!D143</f>
        <v>75-808 Koszalin Połczyńska 59</v>
      </c>
      <c r="E132" s="31" t="s">
        <v>427</v>
      </c>
    </row>
    <row r="133" spans="1:5" x14ac:dyDescent="0.35">
      <c r="A133" s="31" t="s">
        <v>826</v>
      </c>
      <c r="B133" s="31" t="s">
        <v>1025</v>
      </c>
      <c r="C133" s="31" t="str">
        <f>[1]Arkusz1!C144</f>
        <v>BOK Krotoszyn</v>
      </c>
      <c r="D133" s="31" t="str">
        <f>[1]Arkusz1!D144</f>
        <v>63-700 Krotoszyn ul. Słodowa 16</v>
      </c>
      <c r="E133" s="31" t="s">
        <v>427</v>
      </c>
    </row>
    <row r="134" spans="1:5" x14ac:dyDescent="0.35">
      <c r="A134" s="31" t="s">
        <v>828</v>
      </c>
      <c r="B134" s="31" t="s">
        <v>1025</v>
      </c>
      <c r="C134" s="31" t="str">
        <f>[1]Arkusz1!C145</f>
        <v>BOK Leszno</v>
      </c>
      <c r="D134" s="31" t="str">
        <f>[1]Arkusz1!D145</f>
        <v xml:space="preserve">64-100 Leszno ul. Grunwaldzka 1A </v>
      </c>
      <c r="E134" s="31" t="s">
        <v>427</v>
      </c>
    </row>
    <row r="135" spans="1:5" x14ac:dyDescent="0.35">
      <c r="A135" s="31" t="s">
        <v>830</v>
      </c>
      <c r="B135" s="31" t="s">
        <v>1025</v>
      </c>
      <c r="C135" s="31" t="str">
        <f>[1]Arkusz1!C146</f>
        <v>Dział Rozliczeń Klientów Biznesowych</v>
      </c>
      <c r="D135" s="31" t="str">
        <f>[1]Arkusz1!D146</f>
        <v xml:space="preserve">64-100 Leszno ul. Grunwaldzka 1A </v>
      </c>
      <c r="E135" s="31" t="s">
        <v>427</v>
      </c>
    </row>
    <row r="136" spans="1:5" x14ac:dyDescent="0.35">
      <c r="A136" s="31" t="s">
        <v>832</v>
      </c>
      <c r="B136" s="31" t="s">
        <v>1025</v>
      </c>
      <c r="C136" s="31" t="str">
        <f>[1]Arkusz1!C147</f>
        <v>BOK Międzychód</v>
      </c>
      <c r="D136" s="31" t="str">
        <f>[1]Arkusz1!D147</f>
        <v>64-400 Międzychód ul. 17 Stycznia 17A</v>
      </c>
      <c r="E136" s="31" t="s">
        <v>427</v>
      </c>
    </row>
    <row r="137" spans="1:5" x14ac:dyDescent="0.35">
      <c r="A137" s="31" t="s">
        <v>834</v>
      </c>
      <c r="B137" s="31" t="s">
        <v>1025</v>
      </c>
      <c r="C137" s="31" t="str">
        <f>[1]Arkusz1!C148</f>
        <v>Sekcja Rozliczania Klientów Biznesowych</v>
      </c>
      <c r="D137" s="31" t="str">
        <f>[1]Arkusz1!D148</f>
        <v>64-600 Oborniki ul. Czarnkowska 20</v>
      </c>
      <c r="E137" s="31" t="s">
        <v>427</v>
      </c>
    </row>
    <row r="138" spans="1:5" x14ac:dyDescent="0.35">
      <c r="A138" s="31" t="s">
        <v>836</v>
      </c>
      <c r="B138" s="31" t="s">
        <v>1025</v>
      </c>
      <c r="C138" s="31" t="str">
        <f>[1]Arkusz1!C149</f>
        <v>POK Ostrów Wielkopolski,</v>
      </c>
      <c r="D138" s="31" t="str">
        <f>[1]Arkusz1!D149</f>
        <v>63-400 Ostrów Wlkp. ul. Kolejowa 5</v>
      </c>
      <c r="E138" s="31" t="s">
        <v>427</v>
      </c>
    </row>
    <row r="139" spans="1:5" x14ac:dyDescent="0.35">
      <c r="A139" s="31" t="s">
        <v>838</v>
      </c>
      <c r="B139" s="31" t="s">
        <v>1025</v>
      </c>
      <c r="C139" s="31" t="str">
        <f>[1]Arkusz1!C150</f>
        <v>Sekcja Telewindykacji</v>
      </c>
      <c r="D139" s="31" t="str">
        <f>[1]Arkusz1!D150</f>
        <v>64-920 Piła ul. Poznańska 20</v>
      </c>
      <c r="E139" s="31" t="s">
        <v>427</v>
      </c>
    </row>
    <row r="140" spans="1:5" x14ac:dyDescent="0.35">
      <c r="A140" s="31" t="s">
        <v>840</v>
      </c>
      <c r="B140" s="31" t="s">
        <v>1025</v>
      </c>
      <c r="C140" s="31" t="str">
        <f>[1]Arkusz1!C151</f>
        <v>BOK Piła</v>
      </c>
      <c r="D140" s="31" t="str">
        <f>[1]Arkusz1!D151</f>
        <v>64-920 Piła, Bydgoska 12C</v>
      </c>
      <c r="E140" s="31" t="s">
        <v>427</v>
      </c>
    </row>
    <row r="141" spans="1:5" x14ac:dyDescent="0.35">
      <c r="A141" s="31" t="s">
        <v>842</v>
      </c>
      <c r="B141" s="31" t="s">
        <v>1025</v>
      </c>
      <c r="C141" s="31" t="str">
        <f>[1]Arkusz1!C152</f>
        <v>BOK Szczecinek</v>
      </c>
      <c r="D141" s="31" t="str">
        <f>[1]Arkusz1!D152</f>
        <v>78-400 Szczecinek. ul. Polna 8A</v>
      </c>
      <c r="E141" s="31" t="s">
        <v>427</v>
      </c>
    </row>
    <row r="142" spans="1:5" x14ac:dyDescent="0.35">
      <c r="A142" s="31" t="s">
        <v>844</v>
      </c>
      <c r="B142" s="31" t="s">
        <v>1025</v>
      </c>
      <c r="C142" s="31" t="str">
        <f>[1]Arkusz1!C153</f>
        <v>BOK Świdwin</v>
      </c>
      <c r="D142" s="31" t="str">
        <f>[1]Arkusz1!D153</f>
        <v>78-300 Świdwin ul. Ks. Jerzego Popiełuszki 37</v>
      </c>
      <c r="E142" s="31" t="s">
        <v>427</v>
      </c>
    </row>
    <row r="143" spans="1:5" x14ac:dyDescent="0.35">
      <c r="A143" s="31" t="s">
        <v>846</v>
      </c>
      <c r="B143" s="31" t="s">
        <v>1025</v>
      </c>
      <c r="C143" s="31" t="str">
        <f>[1]Arkusz1!C154</f>
        <v>BOK Świnoujście</v>
      </c>
      <c r="D143" s="31" t="str">
        <f>[1]Arkusz1!D154</f>
        <v>72-600 Świnoujście ul. Steyera 26</v>
      </c>
      <c r="E143" s="31" t="s">
        <v>427</v>
      </c>
    </row>
    <row r="144" spans="1:5" x14ac:dyDescent="0.35">
      <c r="A144" s="31" t="s">
        <v>847</v>
      </c>
      <c r="B144" s="31" t="s">
        <v>1025</v>
      </c>
      <c r="C144" s="31" t="str">
        <f>[1]Arkusz1!C155</f>
        <v>Sekcja Obsługi Umów</v>
      </c>
      <c r="D144" s="31" t="str">
        <f>[1]Arkusz1!D155</f>
        <v>70-952 Szczecin ul. Tama Pomorzańska 26A</v>
      </c>
      <c r="E144" s="31" t="s">
        <v>427</v>
      </c>
    </row>
    <row r="145" spans="1:5" x14ac:dyDescent="0.35">
      <c r="A145" s="31" t="s">
        <v>849</v>
      </c>
      <c r="B145" s="31" t="s">
        <v>1025</v>
      </c>
      <c r="C145" s="31" t="str">
        <f>[1]Arkusz1!C156</f>
        <v>BOK Szczecin</v>
      </c>
      <c r="D145" s="31" t="str">
        <f>[1]Arkusz1!D156</f>
        <v>70-952 Szczecin ul. Tama Pomorzańska 26A</v>
      </c>
      <c r="E145" s="31" t="s">
        <v>427</v>
      </c>
    </row>
    <row r="146" spans="1:5" x14ac:dyDescent="0.35">
      <c r="A146" s="31" t="s">
        <v>851</v>
      </c>
      <c r="B146" s="31" t="s">
        <v>1025</v>
      </c>
      <c r="C146" s="31" t="str">
        <f>[1]Arkusz1!C157</f>
        <v>BOK Szczecin Prawobrzeże</v>
      </c>
      <c r="D146" s="31" t="str">
        <f>[1]Arkusz1!D157</f>
        <v>70-772 Szczecin ul. Bagienna 6</v>
      </c>
      <c r="E146" s="31" t="s">
        <v>427</v>
      </c>
    </row>
    <row r="147" spans="1:5" x14ac:dyDescent="0.35">
      <c r="A147" s="31" t="s">
        <v>853</v>
      </c>
      <c r="B147" s="31" t="s">
        <v>1025</v>
      </c>
      <c r="C147" s="31" t="s">
        <v>1026</v>
      </c>
      <c r="D147" s="31" t="s">
        <v>1027</v>
      </c>
      <c r="E147" s="31" t="s">
        <v>427</v>
      </c>
    </row>
  </sheetData>
  <mergeCells count="1">
    <mergeCell ref="C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3D22F-FBDA-405E-849A-ED6E3303C0F8}">
  <dimension ref="A1:D27"/>
  <sheetViews>
    <sheetView workbookViewId="0"/>
  </sheetViews>
  <sheetFormatPr defaultRowHeight="14.5" x14ac:dyDescent="0.35"/>
  <cols>
    <col min="1" max="1" width="4.7265625" customWidth="1"/>
    <col min="2" max="2" width="43.36328125" customWidth="1"/>
    <col min="3" max="3" width="44.08984375" customWidth="1"/>
    <col min="4" max="4" width="34.81640625" customWidth="1"/>
  </cols>
  <sheetData>
    <row r="1" spans="1:4" ht="56" customHeight="1" x14ac:dyDescent="0.35">
      <c r="A1" s="35" t="s">
        <v>216</v>
      </c>
      <c r="B1" s="36" t="s">
        <v>217</v>
      </c>
      <c r="C1" s="35" t="s">
        <v>218</v>
      </c>
      <c r="D1" s="35" t="s">
        <v>219</v>
      </c>
    </row>
    <row r="2" spans="1:4" x14ac:dyDescent="0.35">
      <c r="A2" s="31" t="s">
        <v>220</v>
      </c>
      <c r="B2" s="31" t="s">
        <v>1042</v>
      </c>
      <c r="C2" s="8" t="s">
        <v>1024</v>
      </c>
      <c r="D2" s="31" t="s">
        <v>462</v>
      </c>
    </row>
    <row r="3" spans="1:4" x14ac:dyDescent="0.35">
      <c r="A3" s="31" t="s">
        <v>224</v>
      </c>
      <c r="B3" s="31" t="s">
        <v>1042</v>
      </c>
      <c r="C3" s="8" t="s">
        <v>1043</v>
      </c>
      <c r="D3" s="31" t="s">
        <v>462</v>
      </c>
    </row>
    <row r="4" spans="1:4" x14ac:dyDescent="0.35">
      <c r="A4" s="31" t="s">
        <v>226</v>
      </c>
      <c r="B4" s="31" t="s">
        <v>1042</v>
      </c>
      <c r="C4" s="8" t="s">
        <v>1044</v>
      </c>
      <c r="D4" s="31" t="s">
        <v>462</v>
      </c>
    </row>
    <row r="5" spans="1:4" x14ac:dyDescent="0.35">
      <c r="A5" s="31" t="s">
        <v>228</v>
      </c>
      <c r="B5" s="31" t="s">
        <v>309</v>
      </c>
      <c r="C5" s="8" t="s">
        <v>1045</v>
      </c>
      <c r="D5" s="31" t="s">
        <v>462</v>
      </c>
    </row>
    <row r="6" spans="1:4" x14ac:dyDescent="0.35">
      <c r="A6" s="31" t="s">
        <v>230</v>
      </c>
      <c r="B6" s="31" t="s">
        <v>1042</v>
      </c>
      <c r="C6" s="8" t="s">
        <v>1046</v>
      </c>
      <c r="D6" s="31" t="s">
        <v>462</v>
      </c>
    </row>
    <row r="7" spans="1:4" x14ac:dyDescent="0.35">
      <c r="A7" s="31" t="s">
        <v>233</v>
      </c>
      <c r="B7" s="31" t="s">
        <v>1042</v>
      </c>
      <c r="C7" s="8" t="s">
        <v>1047</v>
      </c>
      <c r="D7" s="31" t="s">
        <v>462</v>
      </c>
    </row>
    <row r="8" spans="1:4" x14ac:dyDescent="0.35">
      <c r="A8" s="31" t="s">
        <v>235</v>
      </c>
      <c r="B8" s="31" t="s">
        <v>309</v>
      </c>
      <c r="C8" s="8" t="s">
        <v>1048</v>
      </c>
      <c r="D8" s="31" t="s">
        <v>462</v>
      </c>
    </row>
    <row r="9" spans="1:4" x14ac:dyDescent="0.35">
      <c r="A9" s="31" t="s">
        <v>237</v>
      </c>
      <c r="B9" s="31" t="s">
        <v>1042</v>
      </c>
      <c r="C9" s="8" t="s">
        <v>1049</v>
      </c>
      <c r="D9" s="31" t="s">
        <v>462</v>
      </c>
    </row>
    <row r="10" spans="1:4" x14ac:dyDescent="0.35">
      <c r="A10" s="31" t="s">
        <v>239</v>
      </c>
      <c r="B10" s="31" t="s">
        <v>1042</v>
      </c>
      <c r="C10" s="8" t="s">
        <v>1050</v>
      </c>
      <c r="D10" s="31" t="s">
        <v>462</v>
      </c>
    </row>
    <row r="11" spans="1:4" x14ac:dyDescent="0.35">
      <c r="A11" s="31" t="s">
        <v>241</v>
      </c>
      <c r="B11" s="31" t="s">
        <v>1042</v>
      </c>
      <c r="C11" s="8" t="s">
        <v>1051</v>
      </c>
      <c r="D11" s="31" t="s">
        <v>462</v>
      </c>
    </row>
    <row r="12" spans="1:4" x14ac:dyDescent="0.35">
      <c r="A12" s="31" t="s">
        <v>243</v>
      </c>
      <c r="B12" s="31" t="s">
        <v>1042</v>
      </c>
      <c r="C12" s="8" t="s">
        <v>1052</v>
      </c>
      <c r="D12" s="31" t="s">
        <v>462</v>
      </c>
    </row>
    <row r="13" spans="1:4" x14ac:dyDescent="0.35">
      <c r="A13" s="31" t="s">
        <v>245</v>
      </c>
      <c r="B13" s="31" t="s">
        <v>1042</v>
      </c>
      <c r="C13" s="8" t="s">
        <v>1053</v>
      </c>
      <c r="D13" s="31" t="s">
        <v>462</v>
      </c>
    </row>
    <row r="14" spans="1:4" x14ac:dyDescent="0.35">
      <c r="A14" s="31" t="s">
        <v>247</v>
      </c>
      <c r="B14" s="31" t="s">
        <v>1042</v>
      </c>
      <c r="C14" s="8" t="s">
        <v>1054</v>
      </c>
      <c r="D14" s="31" t="s">
        <v>462</v>
      </c>
    </row>
    <row r="15" spans="1:4" x14ac:dyDescent="0.35">
      <c r="A15" s="31" t="s">
        <v>249</v>
      </c>
      <c r="B15" s="31" t="s">
        <v>1042</v>
      </c>
      <c r="C15" s="8" t="s">
        <v>1055</v>
      </c>
      <c r="D15" s="31" t="s">
        <v>462</v>
      </c>
    </row>
    <row r="16" spans="1:4" x14ac:dyDescent="0.35">
      <c r="A16" s="31" t="s">
        <v>251</v>
      </c>
      <c r="B16" s="31" t="s">
        <v>1042</v>
      </c>
      <c r="C16" s="8" t="s">
        <v>1056</v>
      </c>
      <c r="D16" s="31" t="s">
        <v>462</v>
      </c>
    </row>
    <row r="17" spans="1:4" x14ac:dyDescent="0.35">
      <c r="A17" s="31" t="s">
        <v>253</v>
      </c>
      <c r="B17" s="31" t="s">
        <v>1042</v>
      </c>
      <c r="C17" s="8" t="s">
        <v>1057</v>
      </c>
      <c r="D17" s="31" t="s">
        <v>462</v>
      </c>
    </row>
    <row r="18" spans="1:4" x14ac:dyDescent="0.35">
      <c r="A18" s="31" t="s">
        <v>255</v>
      </c>
      <c r="B18" s="31" t="s">
        <v>1042</v>
      </c>
      <c r="C18" s="8" t="s">
        <v>1058</v>
      </c>
      <c r="D18" s="31" t="s">
        <v>462</v>
      </c>
    </row>
    <row r="19" spans="1:4" x14ac:dyDescent="0.35">
      <c r="A19" s="31" t="s">
        <v>257</v>
      </c>
      <c r="B19" s="31" t="s">
        <v>309</v>
      </c>
      <c r="C19" s="8" t="s">
        <v>1059</v>
      </c>
      <c r="D19" s="31" t="s">
        <v>462</v>
      </c>
    </row>
    <row r="20" spans="1:4" x14ac:dyDescent="0.35">
      <c r="A20" s="31" t="s">
        <v>259</v>
      </c>
      <c r="B20" s="31" t="s">
        <v>1042</v>
      </c>
      <c r="C20" s="8" t="s">
        <v>1060</v>
      </c>
      <c r="D20" s="31" t="s">
        <v>462</v>
      </c>
    </row>
    <row r="21" spans="1:4" x14ac:dyDescent="0.35">
      <c r="A21" s="31" t="s">
        <v>261</v>
      </c>
      <c r="B21" s="31" t="s">
        <v>1042</v>
      </c>
      <c r="C21" s="8" t="s">
        <v>1061</v>
      </c>
      <c r="D21" s="31" t="s">
        <v>462</v>
      </c>
    </row>
    <row r="22" spans="1:4" x14ac:dyDescent="0.35">
      <c r="A22" s="31" t="s">
        <v>263</v>
      </c>
      <c r="B22" s="31" t="s">
        <v>1042</v>
      </c>
      <c r="C22" s="8" t="s">
        <v>1062</v>
      </c>
      <c r="D22" s="31" t="s">
        <v>462</v>
      </c>
    </row>
    <row r="23" spans="1:4" x14ac:dyDescent="0.35">
      <c r="A23" s="31" t="s">
        <v>265</v>
      </c>
      <c r="B23" s="31" t="s">
        <v>1042</v>
      </c>
      <c r="C23" s="8" t="s">
        <v>1063</v>
      </c>
      <c r="D23" s="31" t="s">
        <v>462</v>
      </c>
    </row>
    <row r="24" spans="1:4" x14ac:dyDescent="0.35">
      <c r="A24" s="31" t="s">
        <v>267</v>
      </c>
      <c r="B24" s="31" t="s">
        <v>1042</v>
      </c>
      <c r="C24" s="8" t="s">
        <v>1064</v>
      </c>
      <c r="D24" s="31" t="s">
        <v>462</v>
      </c>
    </row>
    <row r="25" spans="1:4" x14ac:dyDescent="0.35">
      <c r="A25" s="31" t="s">
        <v>268</v>
      </c>
      <c r="B25" s="31" t="s">
        <v>1042</v>
      </c>
      <c r="C25" s="8" t="s">
        <v>1065</v>
      </c>
      <c r="D25" s="31" t="s">
        <v>462</v>
      </c>
    </row>
    <row r="26" spans="1:4" x14ac:dyDescent="0.35">
      <c r="A26" s="31" t="s">
        <v>270</v>
      </c>
      <c r="B26" s="31" t="s">
        <v>1042</v>
      </c>
      <c r="C26" s="8" t="s">
        <v>1066</v>
      </c>
      <c r="D26" s="31" t="s">
        <v>462</v>
      </c>
    </row>
    <row r="27" spans="1:4" x14ac:dyDescent="0.35">
      <c r="A27" s="31" t="s">
        <v>272</v>
      </c>
      <c r="B27" s="31" t="s">
        <v>1042</v>
      </c>
      <c r="C27" s="8" t="s">
        <v>1067</v>
      </c>
      <c r="D27" s="31" t="s">
        <v>462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"/>
  <sheetViews>
    <sheetView zoomScaleNormal="100" workbookViewId="0"/>
  </sheetViews>
  <sheetFormatPr defaultColWidth="8.54296875" defaultRowHeight="14.5" x14ac:dyDescent="0.35"/>
  <cols>
    <col min="1" max="1" width="2.81640625" customWidth="1"/>
    <col min="2" max="2" width="52.453125" customWidth="1"/>
    <col min="3" max="3" width="34.6328125" customWidth="1"/>
    <col min="4" max="4" width="35.54296875" customWidth="1"/>
  </cols>
  <sheetData>
    <row r="1" spans="1:4" ht="34.5" customHeight="1" x14ac:dyDescent="0.35">
      <c r="A1" s="35" t="s">
        <v>216</v>
      </c>
      <c r="B1" s="36" t="s">
        <v>217</v>
      </c>
      <c r="C1" s="35" t="s">
        <v>218</v>
      </c>
      <c r="D1" s="35" t="s">
        <v>219</v>
      </c>
    </row>
    <row r="2" spans="1:4" x14ac:dyDescent="0.35">
      <c r="A2" s="31" t="s">
        <v>220</v>
      </c>
      <c r="B2" s="31" t="s">
        <v>284</v>
      </c>
      <c r="C2" s="31" t="s">
        <v>285</v>
      </c>
      <c r="D2" s="37" t="s">
        <v>223</v>
      </c>
    </row>
    <row r="3" spans="1:4" x14ac:dyDescent="0.35">
      <c r="A3" s="31" t="s">
        <v>224</v>
      </c>
      <c r="B3" s="31" t="s">
        <v>286</v>
      </c>
      <c r="C3" s="31" t="s">
        <v>287</v>
      </c>
      <c r="D3" s="37" t="s">
        <v>223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"/>
  <sheetViews>
    <sheetView zoomScaleNormal="100" workbookViewId="0"/>
  </sheetViews>
  <sheetFormatPr defaultColWidth="8.54296875" defaultRowHeight="14.5" x14ac:dyDescent="0.35"/>
  <cols>
    <col min="1" max="1" width="5.1796875" customWidth="1"/>
    <col min="2" max="2" width="52.81640625" customWidth="1"/>
    <col min="3" max="3" width="59.453125" customWidth="1"/>
    <col min="4" max="4" width="35.7265625" customWidth="1"/>
  </cols>
  <sheetData>
    <row r="1" spans="1:4" ht="41.25" customHeight="1" x14ac:dyDescent="0.35">
      <c r="A1" s="35" t="s">
        <v>216</v>
      </c>
      <c r="B1" s="36" t="s">
        <v>217</v>
      </c>
      <c r="C1" s="35" t="s">
        <v>218</v>
      </c>
      <c r="D1" s="35" t="s">
        <v>219</v>
      </c>
    </row>
    <row r="2" spans="1:4" ht="27" customHeight="1" x14ac:dyDescent="0.35">
      <c r="A2" s="31" t="s">
        <v>220</v>
      </c>
      <c r="B2" s="8" t="s">
        <v>288</v>
      </c>
      <c r="C2" s="38" t="s">
        <v>289</v>
      </c>
      <c r="D2" s="23" t="s">
        <v>290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2"/>
  <sheetViews>
    <sheetView zoomScaleNormal="100" workbookViewId="0"/>
  </sheetViews>
  <sheetFormatPr defaultColWidth="8.54296875" defaultRowHeight="14.5" x14ac:dyDescent="0.35"/>
  <cols>
    <col min="1" max="1" width="4.36328125" customWidth="1"/>
    <col min="2" max="2" width="51.90625" customWidth="1"/>
    <col min="3" max="3" width="33.7265625" customWidth="1"/>
    <col min="4" max="4" width="34.08984375" customWidth="1"/>
  </cols>
  <sheetData>
    <row r="1" spans="1:4" ht="31.5" customHeight="1" x14ac:dyDescent="0.35">
      <c r="A1" s="29" t="s">
        <v>216</v>
      </c>
      <c r="B1" s="30" t="s">
        <v>217</v>
      </c>
      <c r="C1" s="29" t="s">
        <v>218</v>
      </c>
      <c r="D1" s="29" t="s">
        <v>219</v>
      </c>
    </row>
    <row r="2" spans="1:4" x14ac:dyDescent="0.35">
      <c r="A2" s="39" t="s">
        <v>220</v>
      </c>
      <c r="B2" s="40" t="s">
        <v>291</v>
      </c>
      <c r="C2" s="41" t="s">
        <v>292</v>
      </c>
      <c r="D2" s="41" t="s">
        <v>223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7A4C4-ACBD-4C19-A980-ED653C6FAD70}">
  <dimension ref="A1:E21"/>
  <sheetViews>
    <sheetView workbookViewId="0"/>
  </sheetViews>
  <sheetFormatPr defaultRowHeight="14.5" x14ac:dyDescent="0.35"/>
  <cols>
    <col min="1" max="1" width="3.08984375" customWidth="1"/>
    <col min="2" max="2" width="56" customWidth="1"/>
    <col min="3" max="3" width="30.26953125" customWidth="1"/>
    <col min="4" max="4" width="34.26953125" customWidth="1"/>
    <col min="5" max="5" width="25" customWidth="1"/>
  </cols>
  <sheetData>
    <row r="1" spans="1:5" ht="42" customHeight="1" x14ac:dyDescent="0.35">
      <c r="A1" s="62" t="s">
        <v>216</v>
      </c>
      <c r="B1" s="63" t="s">
        <v>217</v>
      </c>
      <c r="C1" s="62" t="s">
        <v>218</v>
      </c>
      <c r="D1" s="62" t="s">
        <v>219</v>
      </c>
      <c r="E1" s="62" t="s">
        <v>958</v>
      </c>
    </row>
    <row r="2" spans="1:5" x14ac:dyDescent="0.35">
      <c r="A2" s="31">
        <v>1</v>
      </c>
      <c r="B2" s="31" t="s">
        <v>959</v>
      </c>
      <c r="C2" s="31" t="s">
        <v>960</v>
      </c>
      <c r="D2" s="31" t="s">
        <v>290</v>
      </c>
      <c r="E2" s="31" t="s">
        <v>961</v>
      </c>
    </row>
    <row r="3" spans="1:5" x14ac:dyDescent="0.35">
      <c r="A3" s="31">
        <v>2</v>
      </c>
      <c r="B3" s="31" t="s">
        <v>962</v>
      </c>
      <c r="C3" s="31" t="s">
        <v>960</v>
      </c>
      <c r="D3" s="31" t="s">
        <v>290</v>
      </c>
      <c r="E3" s="31" t="s">
        <v>963</v>
      </c>
    </row>
    <row r="4" spans="1:5" x14ac:dyDescent="0.35">
      <c r="A4" s="31">
        <v>3</v>
      </c>
      <c r="B4" s="31" t="s">
        <v>964</v>
      </c>
      <c r="C4" s="31" t="s">
        <v>960</v>
      </c>
      <c r="D4" s="31" t="s">
        <v>290</v>
      </c>
      <c r="E4" s="31" t="s">
        <v>965</v>
      </c>
    </row>
    <row r="5" spans="1:5" x14ac:dyDescent="0.35">
      <c r="A5" s="31">
        <v>4</v>
      </c>
      <c r="B5" s="31" t="s">
        <v>966</v>
      </c>
      <c r="C5" s="31" t="s">
        <v>960</v>
      </c>
      <c r="D5" s="31" t="s">
        <v>290</v>
      </c>
      <c r="E5" s="44" t="s">
        <v>965</v>
      </c>
    </row>
    <row r="6" spans="1:5" x14ac:dyDescent="0.35">
      <c r="A6" s="31">
        <v>5</v>
      </c>
      <c r="B6" s="31" t="s">
        <v>967</v>
      </c>
      <c r="C6" s="31" t="s">
        <v>960</v>
      </c>
      <c r="D6" s="31" t="s">
        <v>290</v>
      </c>
      <c r="E6" s="44" t="s">
        <v>965</v>
      </c>
    </row>
    <row r="7" spans="1:5" x14ac:dyDescent="0.35">
      <c r="A7" s="31">
        <v>6</v>
      </c>
      <c r="B7" s="31" t="s">
        <v>968</v>
      </c>
      <c r="C7" s="31" t="s">
        <v>960</v>
      </c>
      <c r="D7" s="31" t="s">
        <v>290</v>
      </c>
      <c r="E7" s="44" t="s">
        <v>969</v>
      </c>
    </row>
    <row r="8" spans="1:5" x14ac:dyDescent="0.35">
      <c r="A8" s="31">
        <v>7</v>
      </c>
      <c r="B8" s="31" t="s">
        <v>146</v>
      </c>
      <c r="C8" s="31" t="s">
        <v>960</v>
      </c>
      <c r="D8" s="31" t="s">
        <v>290</v>
      </c>
      <c r="E8" s="44" t="s">
        <v>970</v>
      </c>
    </row>
    <row r="9" spans="1:5" x14ac:dyDescent="0.35">
      <c r="A9" s="31">
        <v>8</v>
      </c>
      <c r="B9" s="31" t="s">
        <v>971</v>
      </c>
      <c r="C9" s="31" t="s">
        <v>960</v>
      </c>
      <c r="D9" s="31" t="s">
        <v>290</v>
      </c>
      <c r="E9" s="44" t="s">
        <v>972</v>
      </c>
    </row>
    <row r="10" spans="1:5" x14ac:dyDescent="0.35">
      <c r="A10" s="31">
        <v>9</v>
      </c>
      <c r="B10" s="31" t="s">
        <v>973</v>
      </c>
      <c r="C10" s="31" t="s">
        <v>960</v>
      </c>
      <c r="D10" s="31" t="s">
        <v>290</v>
      </c>
      <c r="E10" s="44">
        <v>3</v>
      </c>
    </row>
    <row r="11" spans="1:5" x14ac:dyDescent="0.35">
      <c r="A11" s="31">
        <v>10</v>
      </c>
      <c r="B11" s="31" t="s">
        <v>974</v>
      </c>
      <c r="C11" s="31" t="s">
        <v>960</v>
      </c>
      <c r="D11" s="31" t="s">
        <v>290</v>
      </c>
      <c r="E11" s="44">
        <v>12</v>
      </c>
    </row>
    <row r="12" spans="1:5" x14ac:dyDescent="0.35">
      <c r="A12" s="31">
        <v>11</v>
      </c>
      <c r="B12" s="31" t="s">
        <v>975</v>
      </c>
      <c r="C12" s="31" t="s">
        <v>976</v>
      </c>
      <c r="D12" s="31" t="s">
        <v>290</v>
      </c>
      <c r="E12" s="44" t="s">
        <v>977</v>
      </c>
    </row>
    <row r="13" spans="1:5" x14ac:dyDescent="0.35">
      <c r="A13" s="31">
        <v>12</v>
      </c>
      <c r="B13" s="31" t="s">
        <v>978</v>
      </c>
      <c r="C13" s="31" t="s">
        <v>976</v>
      </c>
      <c r="D13" s="31" t="s">
        <v>290</v>
      </c>
      <c r="E13" s="44" t="s">
        <v>979</v>
      </c>
    </row>
    <row r="14" spans="1:5" x14ac:dyDescent="0.35">
      <c r="A14" s="31">
        <v>13</v>
      </c>
      <c r="B14" s="31" t="s">
        <v>964</v>
      </c>
      <c r="C14" s="31" t="s">
        <v>976</v>
      </c>
      <c r="D14" s="31" t="s">
        <v>290</v>
      </c>
      <c r="E14" s="44" t="s">
        <v>980</v>
      </c>
    </row>
    <row r="15" spans="1:5" x14ac:dyDescent="0.35">
      <c r="A15" s="31">
        <v>14</v>
      </c>
      <c r="B15" s="31" t="s">
        <v>966</v>
      </c>
      <c r="C15" s="31" t="s">
        <v>976</v>
      </c>
      <c r="D15" s="31" t="s">
        <v>290</v>
      </c>
      <c r="E15" s="44" t="s">
        <v>980</v>
      </c>
    </row>
    <row r="16" spans="1:5" x14ac:dyDescent="0.35">
      <c r="A16" s="31">
        <v>15</v>
      </c>
      <c r="B16" s="31" t="s">
        <v>967</v>
      </c>
      <c r="C16" s="31" t="s">
        <v>976</v>
      </c>
      <c r="D16" s="31" t="s">
        <v>290</v>
      </c>
      <c r="E16" s="44" t="s">
        <v>980</v>
      </c>
    </row>
    <row r="17" spans="1:5" ht="16.5" customHeight="1" x14ac:dyDescent="0.35">
      <c r="A17" s="31">
        <v>16</v>
      </c>
      <c r="B17" s="32" t="s">
        <v>981</v>
      </c>
      <c r="C17" s="31" t="s">
        <v>982</v>
      </c>
      <c r="D17" s="31" t="s">
        <v>290</v>
      </c>
      <c r="E17" s="31" t="s">
        <v>983</v>
      </c>
    </row>
    <row r="18" spans="1:5" x14ac:dyDescent="0.35">
      <c r="A18" s="31">
        <v>17</v>
      </c>
      <c r="B18" s="31" t="s">
        <v>984</v>
      </c>
      <c r="C18" s="31" t="s">
        <v>982</v>
      </c>
      <c r="D18" s="31" t="s">
        <v>290</v>
      </c>
      <c r="E18" s="31" t="s">
        <v>985</v>
      </c>
    </row>
    <row r="19" spans="1:5" x14ac:dyDescent="0.35">
      <c r="A19" s="31">
        <v>18</v>
      </c>
      <c r="B19" s="31" t="s">
        <v>986</v>
      </c>
      <c r="C19" s="31" t="s">
        <v>982</v>
      </c>
      <c r="D19" s="31" t="s">
        <v>290</v>
      </c>
      <c r="E19" s="31" t="s">
        <v>987</v>
      </c>
    </row>
    <row r="20" spans="1:5" x14ac:dyDescent="0.35">
      <c r="A20" s="31">
        <v>19</v>
      </c>
      <c r="B20" s="31" t="s">
        <v>988</v>
      </c>
      <c r="C20" s="31" t="s">
        <v>982</v>
      </c>
      <c r="D20" s="31" t="s">
        <v>290</v>
      </c>
      <c r="E20" s="31" t="s">
        <v>989</v>
      </c>
    </row>
    <row r="21" spans="1:5" x14ac:dyDescent="0.35">
      <c r="A21" s="31">
        <v>20</v>
      </c>
      <c r="B21" s="31" t="s">
        <v>990</v>
      </c>
      <c r="C21" s="31" t="s">
        <v>982</v>
      </c>
      <c r="D21" s="31" t="s">
        <v>290</v>
      </c>
      <c r="E21" s="31" t="s">
        <v>991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4"/>
  <sheetViews>
    <sheetView zoomScaleNormal="100" workbookViewId="0"/>
  </sheetViews>
  <sheetFormatPr defaultColWidth="8.54296875" defaultRowHeight="14.5" x14ac:dyDescent="0.35"/>
  <cols>
    <col min="1" max="1" width="4.08984375" customWidth="1"/>
    <col min="2" max="2" width="55" customWidth="1"/>
    <col min="3" max="3" width="31.7265625" customWidth="1"/>
    <col min="4" max="4" width="34.7265625" customWidth="1"/>
  </cols>
  <sheetData>
    <row r="1" spans="1:4" ht="33" customHeight="1" x14ac:dyDescent="0.35">
      <c r="A1" s="35" t="s">
        <v>216</v>
      </c>
      <c r="B1" s="36" t="s">
        <v>217</v>
      </c>
      <c r="C1" s="35" t="s">
        <v>218</v>
      </c>
      <c r="D1" s="35" t="s">
        <v>219</v>
      </c>
    </row>
    <row r="2" spans="1:4" x14ac:dyDescent="0.35">
      <c r="A2" s="31" t="s">
        <v>220</v>
      </c>
      <c r="B2" s="31" t="s">
        <v>291</v>
      </c>
      <c r="C2" s="31" t="s">
        <v>293</v>
      </c>
      <c r="D2" s="37" t="s">
        <v>223</v>
      </c>
    </row>
    <row r="3" spans="1:4" x14ac:dyDescent="0.35">
      <c r="A3" s="31" t="s">
        <v>224</v>
      </c>
      <c r="B3" s="31" t="s">
        <v>291</v>
      </c>
      <c r="C3" s="31" t="s">
        <v>294</v>
      </c>
      <c r="D3" s="37" t="s">
        <v>223</v>
      </c>
    </row>
    <row r="4" spans="1:4" x14ac:dyDescent="0.35">
      <c r="A4" s="31" t="s">
        <v>226</v>
      </c>
      <c r="B4" s="31" t="s">
        <v>291</v>
      </c>
      <c r="C4" s="64" t="s">
        <v>295</v>
      </c>
      <c r="D4" s="37" t="s">
        <v>223</v>
      </c>
    </row>
    <row r="5" spans="1:4" x14ac:dyDescent="0.35">
      <c r="A5" s="31" t="s">
        <v>228</v>
      </c>
      <c r="B5" s="31" t="s">
        <v>291</v>
      </c>
      <c r="C5" s="31" t="s">
        <v>296</v>
      </c>
      <c r="D5" s="37" t="s">
        <v>223</v>
      </c>
    </row>
    <row r="6" spans="1:4" x14ac:dyDescent="0.35">
      <c r="A6" s="31" t="s">
        <v>230</v>
      </c>
      <c r="B6" s="31" t="s">
        <v>291</v>
      </c>
      <c r="C6" s="31" t="s">
        <v>297</v>
      </c>
      <c r="D6" s="37" t="s">
        <v>223</v>
      </c>
    </row>
    <row r="7" spans="1:4" x14ac:dyDescent="0.35">
      <c r="A7" s="31" t="s">
        <v>233</v>
      </c>
      <c r="B7" s="31" t="s">
        <v>291</v>
      </c>
      <c r="C7" s="31" t="s">
        <v>298</v>
      </c>
      <c r="D7" s="37" t="s">
        <v>223</v>
      </c>
    </row>
    <row r="8" spans="1:4" x14ac:dyDescent="0.35">
      <c r="A8" s="31" t="s">
        <v>235</v>
      </c>
      <c r="B8" s="31" t="s">
        <v>291</v>
      </c>
      <c r="C8" s="31" t="s">
        <v>299</v>
      </c>
      <c r="D8" s="37" t="s">
        <v>223</v>
      </c>
    </row>
    <row r="9" spans="1:4" x14ac:dyDescent="0.35">
      <c r="A9" s="31" t="s">
        <v>237</v>
      </c>
      <c r="B9" s="31" t="s">
        <v>291</v>
      </c>
      <c r="C9" s="31" t="s">
        <v>300</v>
      </c>
      <c r="D9" s="37" t="s">
        <v>223</v>
      </c>
    </row>
    <row r="10" spans="1:4" x14ac:dyDescent="0.35">
      <c r="A10" s="31" t="s">
        <v>239</v>
      </c>
      <c r="B10" s="31" t="s">
        <v>291</v>
      </c>
      <c r="C10" s="31" t="s">
        <v>301</v>
      </c>
      <c r="D10" s="37" t="s">
        <v>223</v>
      </c>
    </row>
    <row r="11" spans="1:4" x14ac:dyDescent="0.35">
      <c r="A11" s="31" t="s">
        <v>241</v>
      </c>
      <c r="B11" s="31" t="s">
        <v>291</v>
      </c>
      <c r="C11" s="31" t="s">
        <v>302</v>
      </c>
      <c r="D11" s="37" t="s">
        <v>223</v>
      </c>
    </row>
    <row r="12" spans="1:4" x14ac:dyDescent="0.35">
      <c r="A12" s="31" t="s">
        <v>243</v>
      </c>
      <c r="B12" s="31" t="s">
        <v>291</v>
      </c>
      <c r="C12" s="31" t="s">
        <v>303</v>
      </c>
      <c r="D12" s="37" t="s">
        <v>223</v>
      </c>
    </row>
    <row r="13" spans="1:4" x14ac:dyDescent="0.35">
      <c r="A13" s="31" t="s">
        <v>245</v>
      </c>
      <c r="B13" s="31" t="s">
        <v>291</v>
      </c>
      <c r="C13" s="31" t="s">
        <v>304</v>
      </c>
      <c r="D13" s="37" t="s">
        <v>223</v>
      </c>
    </row>
    <row r="14" spans="1:4" x14ac:dyDescent="0.35">
      <c r="A14" s="31" t="s">
        <v>247</v>
      </c>
      <c r="B14" s="31" t="s">
        <v>291</v>
      </c>
      <c r="C14" s="31" t="s">
        <v>305</v>
      </c>
      <c r="D14" s="37" t="s">
        <v>223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5"/>
  <sheetViews>
    <sheetView zoomScaleNormal="100" workbookViewId="0">
      <selection activeCell="D2" sqref="D2"/>
    </sheetView>
  </sheetViews>
  <sheetFormatPr defaultColWidth="8.54296875" defaultRowHeight="14.5" x14ac:dyDescent="0.35"/>
  <cols>
    <col min="2" max="2" width="52.36328125" customWidth="1"/>
    <col min="3" max="3" width="51.6328125" customWidth="1"/>
    <col min="4" max="4" width="38" customWidth="1"/>
  </cols>
  <sheetData>
    <row r="1" spans="1:4" ht="35.25" customHeight="1" x14ac:dyDescent="0.35">
      <c r="A1" s="35" t="s">
        <v>216</v>
      </c>
      <c r="B1" s="36" t="s">
        <v>217</v>
      </c>
      <c r="C1" s="35" t="s">
        <v>218</v>
      </c>
      <c r="D1" s="35" t="s">
        <v>219</v>
      </c>
    </row>
    <row r="2" spans="1:4" ht="24.75" customHeight="1" x14ac:dyDescent="0.35">
      <c r="A2" s="31" t="s">
        <v>220</v>
      </c>
      <c r="B2" s="31" t="s">
        <v>306</v>
      </c>
      <c r="C2" s="42" t="s">
        <v>307</v>
      </c>
      <c r="D2" s="37" t="s">
        <v>223</v>
      </c>
    </row>
    <row r="3" spans="1:4" ht="24" customHeight="1" x14ac:dyDescent="0.35">
      <c r="A3" s="31" t="s">
        <v>224</v>
      </c>
      <c r="B3" s="31" t="s">
        <v>306</v>
      </c>
      <c r="C3" s="42" t="s">
        <v>308</v>
      </c>
      <c r="D3" s="37" t="s">
        <v>223</v>
      </c>
    </row>
    <row r="4" spans="1:4" ht="19.5" customHeight="1" x14ac:dyDescent="0.35">
      <c r="A4" s="43" t="s">
        <v>226</v>
      </c>
      <c r="B4" s="43" t="s">
        <v>309</v>
      </c>
      <c r="C4" s="42" t="s">
        <v>310</v>
      </c>
      <c r="D4" s="37" t="s">
        <v>223</v>
      </c>
    </row>
    <row r="5" spans="1:4" ht="18.75" customHeight="1" x14ac:dyDescent="0.35">
      <c r="A5" s="31" t="s">
        <v>228</v>
      </c>
      <c r="B5" s="43" t="s">
        <v>309</v>
      </c>
      <c r="C5" s="42" t="s">
        <v>311</v>
      </c>
      <c r="D5" s="37" t="s">
        <v>223</v>
      </c>
    </row>
    <row r="6" spans="1:4" ht="16.5" customHeight="1" x14ac:dyDescent="0.35">
      <c r="A6" s="31" t="s">
        <v>230</v>
      </c>
      <c r="B6" s="43" t="s">
        <v>309</v>
      </c>
      <c r="C6" s="42" t="s">
        <v>312</v>
      </c>
      <c r="D6" s="37" t="s">
        <v>223</v>
      </c>
    </row>
    <row r="7" spans="1:4" ht="17.25" customHeight="1" x14ac:dyDescent="0.35">
      <c r="A7" s="31" t="s">
        <v>233</v>
      </c>
      <c r="B7" s="43" t="s">
        <v>309</v>
      </c>
      <c r="C7" s="42" t="s">
        <v>313</v>
      </c>
      <c r="D7" s="37" t="s">
        <v>223</v>
      </c>
    </row>
    <row r="8" spans="1:4" ht="18.75" customHeight="1" x14ac:dyDescent="0.35">
      <c r="A8" s="43" t="s">
        <v>235</v>
      </c>
      <c r="B8" s="43" t="s">
        <v>309</v>
      </c>
      <c r="C8" s="42" t="s">
        <v>314</v>
      </c>
      <c r="D8" s="37" t="s">
        <v>223</v>
      </c>
    </row>
    <row r="9" spans="1:4" ht="21" customHeight="1" x14ac:dyDescent="0.35">
      <c r="A9" s="31" t="s">
        <v>237</v>
      </c>
      <c r="B9" s="43" t="s">
        <v>309</v>
      </c>
      <c r="C9" s="42" t="s">
        <v>315</v>
      </c>
      <c r="D9" s="37" t="s">
        <v>223</v>
      </c>
    </row>
    <row r="10" spans="1:4" ht="24.75" customHeight="1" x14ac:dyDescent="0.35">
      <c r="A10" s="31" t="s">
        <v>239</v>
      </c>
      <c r="B10" s="43" t="s">
        <v>309</v>
      </c>
      <c r="C10" s="42" t="s">
        <v>316</v>
      </c>
      <c r="D10" s="37" t="s">
        <v>223</v>
      </c>
    </row>
    <row r="11" spans="1:4" ht="22.5" customHeight="1" x14ac:dyDescent="0.35">
      <c r="A11" s="31" t="s">
        <v>241</v>
      </c>
      <c r="B11" s="43" t="s">
        <v>309</v>
      </c>
      <c r="C11" s="42" t="s">
        <v>317</v>
      </c>
      <c r="D11" s="37" t="s">
        <v>223</v>
      </c>
    </row>
    <row r="12" spans="1:4" ht="25.5" customHeight="1" x14ac:dyDescent="0.35">
      <c r="A12" s="43" t="s">
        <v>243</v>
      </c>
      <c r="B12" s="43" t="s">
        <v>309</v>
      </c>
      <c r="C12" s="42" t="s">
        <v>318</v>
      </c>
      <c r="D12" s="37" t="s">
        <v>223</v>
      </c>
    </row>
    <row r="13" spans="1:4" ht="21.75" customHeight="1" x14ac:dyDescent="0.35">
      <c r="A13" s="31" t="s">
        <v>245</v>
      </c>
      <c r="B13" s="43" t="s">
        <v>309</v>
      </c>
      <c r="C13" s="42" t="s">
        <v>319</v>
      </c>
      <c r="D13" s="37" t="s">
        <v>223</v>
      </c>
    </row>
    <row r="14" spans="1:4" ht="25.5" customHeight="1" x14ac:dyDescent="0.35">
      <c r="A14" s="31" t="s">
        <v>247</v>
      </c>
      <c r="B14" s="43" t="s">
        <v>309</v>
      </c>
      <c r="C14" s="42" t="s">
        <v>320</v>
      </c>
      <c r="D14" s="37" t="s">
        <v>223</v>
      </c>
    </row>
    <row r="15" spans="1:4" ht="27" customHeight="1" x14ac:dyDescent="0.35">
      <c r="A15" s="31" t="s">
        <v>249</v>
      </c>
      <c r="B15" s="31" t="s">
        <v>306</v>
      </c>
      <c r="C15" s="32" t="s">
        <v>321</v>
      </c>
      <c r="D15" s="37" t="s">
        <v>223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45"/>
  <sheetViews>
    <sheetView zoomScaleNormal="100" workbookViewId="0">
      <selection activeCell="D2" sqref="D2"/>
    </sheetView>
  </sheetViews>
  <sheetFormatPr defaultColWidth="8.54296875" defaultRowHeight="14.5" x14ac:dyDescent="0.35"/>
  <cols>
    <col min="1" max="1" width="3.453125" customWidth="1"/>
    <col min="2" max="2" width="52.26953125" customWidth="1"/>
    <col min="3" max="3" width="42" customWidth="1"/>
    <col min="4" max="4" width="34.54296875" customWidth="1"/>
    <col min="5" max="5" width="22.90625" customWidth="1"/>
  </cols>
  <sheetData>
    <row r="1" spans="1:5" ht="39.75" customHeight="1" x14ac:dyDescent="0.35">
      <c r="A1" s="35" t="s">
        <v>216</v>
      </c>
      <c r="B1" s="36" t="s">
        <v>217</v>
      </c>
      <c r="C1" s="35" t="s">
        <v>218</v>
      </c>
      <c r="D1" s="35" t="s">
        <v>219</v>
      </c>
      <c r="E1" s="35" t="s">
        <v>322</v>
      </c>
    </row>
    <row r="2" spans="1:5" x14ac:dyDescent="0.35">
      <c r="A2" s="31" t="s">
        <v>220</v>
      </c>
      <c r="B2" s="31" t="s">
        <v>323</v>
      </c>
      <c r="C2" s="31" t="s">
        <v>324</v>
      </c>
      <c r="D2" s="37" t="s">
        <v>325</v>
      </c>
      <c r="E2" s="31" t="s">
        <v>326</v>
      </c>
    </row>
    <row r="3" spans="1:5" x14ac:dyDescent="0.35">
      <c r="A3" s="31" t="s">
        <v>224</v>
      </c>
      <c r="B3" s="31" t="s">
        <v>327</v>
      </c>
      <c r="C3" s="31" t="s">
        <v>328</v>
      </c>
      <c r="D3" s="37" t="s">
        <v>325</v>
      </c>
      <c r="E3" s="31" t="s">
        <v>326</v>
      </c>
    </row>
    <row r="4" spans="1:5" x14ac:dyDescent="0.35">
      <c r="A4" s="31" t="s">
        <v>226</v>
      </c>
      <c r="B4" s="31" t="s">
        <v>329</v>
      </c>
      <c r="C4" s="31" t="s">
        <v>330</v>
      </c>
      <c r="D4" s="37" t="s">
        <v>325</v>
      </c>
      <c r="E4" s="31" t="s">
        <v>326</v>
      </c>
    </row>
    <row r="5" spans="1:5" x14ac:dyDescent="0.35">
      <c r="A5" s="31" t="s">
        <v>228</v>
      </c>
      <c r="B5" s="31" t="s">
        <v>329</v>
      </c>
      <c r="C5" s="31" t="s">
        <v>331</v>
      </c>
      <c r="D5" s="37" t="s">
        <v>325</v>
      </c>
      <c r="E5" s="31" t="s">
        <v>326</v>
      </c>
    </row>
    <row r="6" spans="1:5" x14ac:dyDescent="0.35">
      <c r="A6" s="31" t="s">
        <v>230</v>
      </c>
      <c r="B6" s="31" t="s">
        <v>329</v>
      </c>
      <c r="C6" s="31" t="s">
        <v>332</v>
      </c>
      <c r="D6" s="37" t="s">
        <v>325</v>
      </c>
      <c r="E6" s="31" t="s">
        <v>326</v>
      </c>
    </row>
    <row r="7" spans="1:5" x14ac:dyDescent="0.35">
      <c r="A7" s="31" t="s">
        <v>233</v>
      </c>
      <c r="B7" s="31" t="s">
        <v>329</v>
      </c>
      <c r="C7" s="31" t="s">
        <v>333</v>
      </c>
      <c r="D7" s="37" t="s">
        <v>325</v>
      </c>
      <c r="E7" s="31" t="s">
        <v>326</v>
      </c>
    </row>
    <row r="8" spans="1:5" x14ac:dyDescent="0.35">
      <c r="A8" s="31" t="s">
        <v>235</v>
      </c>
      <c r="B8" s="31" t="s">
        <v>329</v>
      </c>
      <c r="C8" s="31" t="s">
        <v>334</v>
      </c>
      <c r="D8" s="37" t="s">
        <v>325</v>
      </c>
      <c r="E8" s="31" t="s">
        <v>326</v>
      </c>
    </row>
    <row r="9" spans="1:5" x14ac:dyDescent="0.35">
      <c r="A9" s="31" t="s">
        <v>237</v>
      </c>
      <c r="B9" s="31" t="s">
        <v>327</v>
      </c>
      <c r="C9" s="31" t="s">
        <v>335</v>
      </c>
      <c r="D9" s="37" t="s">
        <v>325</v>
      </c>
      <c r="E9" s="31" t="s">
        <v>326</v>
      </c>
    </row>
    <row r="10" spans="1:5" x14ac:dyDescent="0.35">
      <c r="A10" s="31" t="s">
        <v>239</v>
      </c>
      <c r="B10" s="31" t="s">
        <v>327</v>
      </c>
      <c r="C10" s="31" t="s">
        <v>336</v>
      </c>
      <c r="D10" s="37" t="s">
        <v>325</v>
      </c>
      <c r="E10" s="31" t="s">
        <v>326</v>
      </c>
    </row>
    <row r="11" spans="1:5" x14ac:dyDescent="0.35">
      <c r="A11" s="31" t="s">
        <v>241</v>
      </c>
      <c r="B11" s="31" t="s">
        <v>327</v>
      </c>
      <c r="C11" s="31" t="s">
        <v>337</v>
      </c>
      <c r="D11" s="37" t="s">
        <v>325</v>
      </c>
      <c r="E11" s="31" t="s">
        <v>326</v>
      </c>
    </row>
    <row r="12" spans="1:5" x14ac:dyDescent="0.35">
      <c r="A12" s="31" t="s">
        <v>243</v>
      </c>
      <c r="B12" s="31" t="s">
        <v>327</v>
      </c>
      <c r="C12" s="31" t="s">
        <v>338</v>
      </c>
      <c r="D12" s="37" t="s">
        <v>325</v>
      </c>
      <c r="E12" s="31" t="s">
        <v>326</v>
      </c>
    </row>
    <row r="13" spans="1:5" x14ac:dyDescent="0.35">
      <c r="A13" s="31" t="s">
        <v>245</v>
      </c>
      <c r="B13" s="31" t="s">
        <v>327</v>
      </c>
      <c r="C13" s="31" t="s">
        <v>339</v>
      </c>
      <c r="D13" s="37" t="s">
        <v>325</v>
      </c>
      <c r="E13" s="31" t="s">
        <v>326</v>
      </c>
    </row>
    <row r="14" spans="1:5" x14ac:dyDescent="0.35">
      <c r="A14" s="31" t="s">
        <v>247</v>
      </c>
      <c r="B14" s="31" t="s">
        <v>327</v>
      </c>
      <c r="C14" s="31" t="s">
        <v>340</v>
      </c>
      <c r="D14" s="37" t="s">
        <v>325</v>
      </c>
      <c r="E14" s="31" t="s">
        <v>326</v>
      </c>
    </row>
    <row r="15" spans="1:5" x14ac:dyDescent="0.35">
      <c r="A15" s="31" t="s">
        <v>249</v>
      </c>
      <c r="B15" s="31" t="s">
        <v>341</v>
      </c>
      <c r="C15" s="31" t="s">
        <v>342</v>
      </c>
      <c r="D15" s="37" t="s">
        <v>325</v>
      </c>
      <c r="E15" s="31" t="s">
        <v>343</v>
      </c>
    </row>
    <row r="16" spans="1:5" x14ac:dyDescent="0.35">
      <c r="A16" s="31" t="s">
        <v>251</v>
      </c>
      <c r="B16" s="31" t="s">
        <v>341</v>
      </c>
      <c r="C16" s="31" t="s">
        <v>344</v>
      </c>
      <c r="D16" s="37" t="s">
        <v>325</v>
      </c>
      <c r="E16" s="31" t="s">
        <v>343</v>
      </c>
    </row>
    <row r="17" spans="1:5" x14ac:dyDescent="0.35">
      <c r="A17" s="31" t="s">
        <v>253</v>
      </c>
      <c r="B17" s="31" t="s">
        <v>341</v>
      </c>
      <c r="C17" s="31" t="s">
        <v>345</v>
      </c>
      <c r="D17" s="37" t="s">
        <v>325</v>
      </c>
      <c r="E17" s="31" t="s">
        <v>343</v>
      </c>
    </row>
    <row r="18" spans="1:5" x14ac:dyDescent="0.35">
      <c r="A18" s="31" t="s">
        <v>255</v>
      </c>
      <c r="B18" s="31" t="s">
        <v>341</v>
      </c>
      <c r="C18" s="31" t="s">
        <v>346</v>
      </c>
      <c r="D18" s="37" t="s">
        <v>325</v>
      </c>
      <c r="E18" s="31" t="s">
        <v>343</v>
      </c>
    </row>
    <row r="19" spans="1:5" x14ac:dyDescent="0.35">
      <c r="A19" s="31" t="s">
        <v>257</v>
      </c>
      <c r="B19" s="31" t="s">
        <v>341</v>
      </c>
      <c r="C19" s="31" t="s">
        <v>347</v>
      </c>
      <c r="D19" s="37" t="s">
        <v>325</v>
      </c>
      <c r="E19" s="31" t="s">
        <v>343</v>
      </c>
    </row>
    <row r="20" spans="1:5" x14ac:dyDescent="0.35">
      <c r="A20" s="31" t="s">
        <v>259</v>
      </c>
      <c r="B20" s="31" t="s">
        <v>341</v>
      </c>
      <c r="C20" s="31" t="s">
        <v>348</v>
      </c>
      <c r="D20" s="37" t="s">
        <v>325</v>
      </c>
      <c r="E20" s="31" t="s">
        <v>343</v>
      </c>
    </row>
    <row r="21" spans="1:5" x14ac:dyDescent="0.35">
      <c r="A21" s="31" t="s">
        <v>261</v>
      </c>
      <c r="B21" s="31" t="s">
        <v>341</v>
      </c>
      <c r="C21" s="31" t="s">
        <v>349</v>
      </c>
      <c r="D21" s="37" t="s">
        <v>325</v>
      </c>
      <c r="E21" s="31" t="s">
        <v>343</v>
      </c>
    </row>
    <row r="22" spans="1:5" x14ac:dyDescent="0.35">
      <c r="A22" s="31" t="s">
        <v>263</v>
      </c>
      <c r="B22" s="31" t="s">
        <v>341</v>
      </c>
      <c r="C22" s="31" t="s">
        <v>350</v>
      </c>
      <c r="D22" s="37" t="s">
        <v>325</v>
      </c>
      <c r="E22" s="31" t="s">
        <v>343</v>
      </c>
    </row>
    <row r="23" spans="1:5" x14ac:dyDescent="0.35">
      <c r="A23" s="31" t="s">
        <v>265</v>
      </c>
      <c r="B23" s="31" t="s">
        <v>341</v>
      </c>
      <c r="C23" s="31" t="s">
        <v>351</v>
      </c>
      <c r="D23" s="37" t="s">
        <v>325</v>
      </c>
      <c r="E23" s="31" t="s">
        <v>343</v>
      </c>
    </row>
    <row r="24" spans="1:5" x14ac:dyDescent="0.35">
      <c r="A24" s="31" t="s">
        <v>267</v>
      </c>
      <c r="B24" s="31" t="s">
        <v>341</v>
      </c>
      <c r="C24" s="31" t="s">
        <v>352</v>
      </c>
      <c r="D24" s="37" t="s">
        <v>325</v>
      </c>
      <c r="E24" s="31" t="s">
        <v>353</v>
      </c>
    </row>
    <row r="25" spans="1:5" x14ac:dyDescent="0.35">
      <c r="A25" s="31" t="s">
        <v>268</v>
      </c>
      <c r="B25" s="31" t="s">
        <v>341</v>
      </c>
      <c r="C25" s="31" t="s">
        <v>354</v>
      </c>
      <c r="D25" s="37" t="s">
        <v>325</v>
      </c>
      <c r="E25" s="31" t="s">
        <v>353</v>
      </c>
    </row>
    <row r="26" spans="1:5" x14ac:dyDescent="0.35">
      <c r="A26" s="31" t="s">
        <v>270</v>
      </c>
      <c r="B26" s="31" t="s">
        <v>341</v>
      </c>
      <c r="C26" s="31" t="s">
        <v>355</v>
      </c>
      <c r="D26" s="37" t="s">
        <v>325</v>
      </c>
      <c r="E26" s="31" t="s">
        <v>353</v>
      </c>
    </row>
    <row r="27" spans="1:5" x14ac:dyDescent="0.35">
      <c r="A27" s="31" t="s">
        <v>272</v>
      </c>
      <c r="B27" s="31" t="s">
        <v>341</v>
      </c>
      <c r="C27" s="31" t="s">
        <v>356</v>
      </c>
      <c r="D27" s="37" t="s">
        <v>325</v>
      </c>
      <c r="E27" s="31" t="s">
        <v>353</v>
      </c>
    </row>
    <row r="28" spans="1:5" x14ac:dyDescent="0.35">
      <c r="A28" s="31" t="s">
        <v>274</v>
      </c>
      <c r="B28" s="31" t="s">
        <v>341</v>
      </c>
      <c r="C28" s="31" t="s">
        <v>357</v>
      </c>
      <c r="D28" s="37" t="s">
        <v>325</v>
      </c>
      <c r="E28" s="31" t="s">
        <v>353</v>
      </c>
    </row>
    <row r="29" spans="1:5" x14ac:dyDescent="0.35">
      <c r="A29" s="31" t="s">
        <v>276</v>
      </c>
      <c r="B29" s="31" t="s">
        <v>341</v>
      </c>
      <c r="C29" s="31" t="s">
        <v>358</v>
      </c>
      <c r="D29" s="37" t="s">
        <v>325</v>
      </c>
      <c r="E29" s="31" t="s">
        <v>353</v>
      </c>
    </row>
    <row r="30" spans="1:5" x14ac:dyDescent="0.35">
      <c r="A30" s="31" t="s">
        <v>278</v>
      </c>
      <c r="B30" s="31" t="s">
        <v>341</v>
      </c>
      <c r="C30" s="31" t="s">
        <v>359</v>
      </c>
      <c r="D30" s="37" t="s">
        <v>325</v>
      </c>
      <c r="E30" s="31" t="s">
        <v>353</v>
      </c>
    </row>
    <row r="31" spans="1:5" x14ac:dyDescent="0.35">
      <c r="A31" s="31" t="s">
        <v>360</v>
      </c>
      <c r="B31" s="31" t="s">
        <v>341</v>
      </c>
      <c r="C31" s="31" t="s">
        <v>361</v>
      </c>
      <c r="D31" s="37" t="s">
        <v>325</v>
      </c>
      <c r="E31" s="31" t="s">
        <v>353</v>
      </c>
    </row>
    <row r="32" spans="1:5" x14ac:dyDescent="0.35">
      <c r="A32" s="31" t="s">
        <v>362</v>
      </c>
      <c r="B32" s="31" t="s">
        <v>341</v>
      </c>
      <c r="C32" s="31" t="s">
        <v>363</v>
      </c>
      <c r="D32" s="37" t="s">
        <v>325</v>
      </c>
      <c r="E32" s="31" t="s">
        <v>353</v>
      </c>
    </row>
    <row r="33" spans="1:5" x14ac:dyDescent="0.35">
      <c r="A33" s="31" t="s">
        <v>364</v>
      </c>
      <c r="B33" s="31" t="s">
        <v>323</v>
      </c>
      <c r="C33" s="31" t="s">
        <v>365</v>
      </c>
      <c r="D33" s="37" t="s">
        <v>325</v>
      </c>
      <c r="E33" s="31" t="s">
        <v>353</v>
      </c>
    </row>
    <row r="34" spans="1:5" x14ac:dyDescent="0.35">
      <c r="A34" s="31" t="s">
        <v>366</v>
      </c>
      <c r="B34" s="31" t="s">
        <v>341</v>
      </c>
      <c r="C34" s="31" t="s">
        <v>367</v>
      </c>
      <c r="D34" s="37" t="s">
        <v>325</v>
      </c>
      <c r="E34" s="31" t="s">
        <v>353</v>
      </c>
    </row>
    <row r="35" spans="1:5" x14ac:dyDescent="0.35">
      <c r="A35" s="31" t="s">
        <v>368</v>
      </c>
      <c r="B35" s="31" t="s">
        <v>341</v>
      </c>
      <c r="C35" s="31" t="s">
        <v>369</v>
      </c>
      <c r="D35" s="37" t="s">
        <v>325</v>
      </c>
      <c r="E35" s="31" t="s">
        <v>353</v>
      </c>
    </row>
    <row r="36" spans="1:5" x14ac:dyDescent="0.35">
      <c r="A36" s="31" t="s">
        <v>370</v>
      </c>
      <c r="B36" s="31" t="s">
        <v>341</v>
      </c>
      <c r="C36" s="31" t="s">
        <v>371</v>
      </c>
      <c r="D36" s="37" t="s">
        <v>325</v>
      </c>
      <c r="E36" s="31" t="s">
        <v>353</v>
      </c>
    </row>
    <row r="37" spans="1:5" x14ac:dyDescent="0.35">
      <c r="A37" s="31" t="s">
        <v>372</v>
      </c>
      <c r="B37" s="31" t="s">
        <v>341</v>
      </c>
      <c r="C37" s="31" t="s">
        <v>373</v>
      </c>
      <c r="D37" s="37" t="s">
        <v>325</v>
      </c>
      <c r="E37" s="31" t="s">
        <v>353</v>
      </c>
    </row>
    <row r="38" spans="1:5" x14ac:dyDescent="0.35">
      <c r="A38" s="31" t="s">
        <v>374</v>
      </c>
      <c r="B38" s="31" t="s">
        <v>341</v>
      </c>
      <c r="C38" s="31" t="s">
        <v>375</v>
      </c>
      <c r="D38" s="37" t="s">
        <v>325</v>
      </c>
      <c r="E38" s="31" t="s">
        <v>353</v>
      </c>
    </row>
    <row r="39" spans="1:5" x14ac:dyDescent="0.35">
      <c r="A39" s="31" t="s">
        <v>376</v>
      </c>
      <c r="B39" s="31" t="s">
        <v>341</v>
      </c>
      <c r="C39" s="31" t="s">
        <v>377</v>
      </c>
      <c r="D39" s="37" t="s">
        <v>325</v>
      </c>
      <c r="E39" s="31" t="s">
        <v>353</v>
      </c>
    </row>
    <row r="40" spans="1:5" x14ac:dyDescent="0.35">
      <c r="A40" s="31" t="s">
        <v>378</v>
      </c>
      <c r="B40" s="31" t="s">
        <v>341</v>
      </c>
      <c r="C40" s="31" t="s">
        <v>379</v>
      </c>
      <c r="D40" s="37" t="s">
        <v>325</v>
      </c>
      <c r="E40" s="31" t="s">
        <v>353</v>
      </c>
    </row>
    <row r="41" spans="1:5" x14ac:dyDescent="0.35">
      <c r="A41" s="31" t="s">
        <v>380</v>
      </c>
      <c r="B41" s="31" t="s">
        <v>341</v>
      </c>
      <c r="C41" s="31" t="s">
        <v>381</v>
      </c>
      <c r="D41" s="37" t="s">
        <v>325</v>
      </c>
      <c r="E41" s="31" t="s">
        <v>353</v>
      </c>
    </row>
    <row r="42" spans="1:5" x14ac:dyDescent="0.35">
      <c r="A42" s="31" t="s">
        <v>382</v>
      </c>
      <c r="B42" s="31" t="s">
        <v>341</v>
      </c>
      <c r="C42" s="31" t="s">
        <v>383</v>
      </c>
      <c r="D42" s="37" t="s">
        <v>325</v>
      </c>
      <c r="E42" s="31" t="s">
        <v>353</v>
      </c>
    </row>
    <row r="43" spans="1:5" x14ac:dyDescent="0.35">
      <c r="A43" s="31" t="s">
        <v>384</v>
      </c>
      <c r="B43" s="31" t="s">
        <v>341</v>
      </c>
      <c r="C43" s="31" t="s">
        <v>385</v>
      </c>
      <c r="D43" s="37" t="s">
        <v>325</v>
      </c>
      <c r="E43" s="31" t="s">
        <v>386</v>
      </c>
    </row>
    <row r="44" spans="1:5" x14ac:dyDescent="0.35">
      <c r="A44" s="31" t="s">
        <v>387</v>
      </c>
      <c r="B44" s="31" t="s">
        <v>341</v>
      </c>
      <c r="C44" s="31" t="s">
        <v>388</v>
      </c>
      <c r="D44" s="37" t="s">
        <v>325</v>
      </c>
      <c r="E44" s="31" t="s">
        <v>386</v>
      </c>
    </row>
    <row r="45" spans="1:5" x14ac:dyDescent="0.35">
      <c r="A45" s="31" t="s">
        <v>389</v>
      </c>
      <c r="B45" s="31" t="s">
        <v>341</v>
      </c>
      <c r="C45" s="31" t="s">
        <v>390</v>
      </c>
      <c r="D45" s="37" t="s">
        <v>325</v>
      </c>
      <c r="E45" s="31" t="s">
        <v>386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2"/>
  <sheetViews>
    <sheetView zoomScaleNormal="100" workbookViewId="0">
      <selection activeCell="D2" sqref="D2"/>
    </sheetView>
  </sheetViews>
  <sheetFormatPr defaultColWidth="8.54296875" defaultRowHeight="14.5" x14ac:dyDescent="0.35"/>
  <cols>
    <col min="1" max="1" width="4.81640625" customWidth="1"/>
    <col min="2" max="2" width="51.90625" customWidth="1"/>
    <col min="3" max="3" width="32.6328125" customWidth="1"/>
    <col min="4" max="4" width="33.08984375" customWidth="1"/>
  </cols>
  <sheetData>
    <row r="1" spans="1:4" ht="35.25" customHeight="1" x14ac:dyDescent="0.35">
      <c r="A1" s="35" t="s">
        <v>216</v>
      </c>
      <c r="B1" s="36" t="s">
        <v>217</v>
      </c>
      <c r="C1" s="35" t="s">
        <v>218</v>
      </c>
      <c r="D1" s="35" t="s">
        <v>219</v>
      </c>
    </row>
    <row r="2" spans="1:4" x14ac:dyDescent="0.35">
      <c r="A2" s="31" t="s">
        <v>220</v>
      </c>
      <c r="B2" s="31" t="s">
        <v>391</v>
      </c>
      <c r="C2" s="31" t="s">
        <v>392</v>
      </c>
      <c r="D2" s="37" t="s">
        <v>290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52013-C963-4C9B-BA09-A88BCCDD0EEC}">
  <dimension ref="A1:D2"/>
  <sheetViews>
    <sheetView workbookViewId="0"/>
  </sheetViews>
  <sheetFormatPr defaultRowHeight="14.5" x14ac:dyDescent="0.35"/>
  <cols>
    <col min="1" max="1" width="3.81640625" customWidth="1"/>
    <col min="2" max="2" width="50.08984375" customWidth="1"/>
    <col min="3" max="3" width="40" customWidth="1"/>
    <col min="4" max="4" width="34.1796875" customWidth="1"/>
  </cols>
  <sheetData>
    <row r="1" spans="1:4" ht="41" customHeight="1" x14ac:dyDescent="0.35">
      <c r="A1" s="62" t="s">
        <v>216</v>
      </c>
      <c r="B1" s="63" t="s">
        <v>217</v>
      </c>
      <c r="C1" s="62" t="s">
        <v>218</v>
      </c>
      <c r="D1" s="62" t="s">
        <v>219</v>
      </c>
    </row>
    <row r="2" spans="1:4" x14ac:dyDescent="0.35">
      <c r="A2" s="31" t="s">
        <v>220</v>
      </c>
      <c r="B2" s="31" t="s">
        <v>309</v>
      </c>
      <c r="C2" s="31" t="s">
        <v>537</v>
      </c>
      <c r="D2" s="31" t="s">
        <v>538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5"/>
  <sheetViews>
    <sheetView zoomScaleNormal="100" workbookViewId="0">
      <selection activeCell="D2" sqref="D2"/>
    </sheetView>
  </sheetViews>
  <sheetFormatPr defaultColWidth="8.54296875" defaultRowHeight="14.5" x14ac:dyDescent="0.35"/>
  <cols>
    <col min="1" max="1" width="3.6328125" customWidth="1"/>
    <col min="2" max="2" width="52" customWidth="1"/>
    <col min="3" max="3" width="30.90625" customWidth="1"/>
    <col min="4" max="4" width="33.7265625" customWidth="1"/>
  </cols>
  <sheetData>
    <row r="1" spans="1:4" ht="28.5" customHeight="1" x14ac:dyDescent="0.35">
      <c r="A1" s="35" t="s">
        <v>216</v>
      </c>
      <c r="B1" s="36" t="s">
        <v>217</v>
      </c>
      <c r="C1" s="35" t="s">
        <v>218</v>
      </c>
      <c r="D1" s="35" t="s">
        <v>219</v>
      </c>
    </row>
    <row r="2" spans="1:4" x14ac:dyDescent="0.35">
      <c r="A2" s="31" t="s">
        <v>220</v>
      </c>
      <c r="B2" s="31" t="s">
        <v>393</v>
      </c>
      <c r="C2" s="31" t="s">
        <v>394</v>
      </c>
      <c r="D2" s="37" t="s">
        <v>223</v>
      </c>
    </row>
    <row r="3" spans="1:4" x14ac:dyDescent="0.35">
      <c r="A3" s="31" t="s">
        <v>224</v>
      </c>
      <c r="B3" s="31" t="s">
        <v>279</v>
      </c>
      <c r="C3" s="31" t="s">
        <v>395</v>
      </c>
      <c r="D3" s="37" t="s">
        <v>223</v>
      </c>
    </row>
    <row r="4" spans="1:4" x14ac:dyDescent="0.35">
      <c r="A4" s="31" t="s">
        <v>226</v>
      </c>
      <c r="B4" s="31" t="s">
        <v>279</v>
      </c>
      <c r="C4" s="31" t="s">
        <v>396</v>
      </c>
      <c r="D4" s="37" t="s">
        <v>223</v>
      </c>
    </row>
    <row r="5" spans="1:4" x14ac:dyDescent="0.35">
      <c r="A5" s="31" t="s">
        <v>228</v>
      </c>
      <c r="B5" s="31" t="s">
        <v>397</v>
      </c>
      <c r="C5" s="31" t="s">
        <v>398</v>
      </c>
      <c r="D5" s="37" t="s">
        <v>223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4"/>
  <sheetViews>
    <sheetView zoomScaleNormal="100" workbookViewId="0"/>
  </sheetViews>
  <sheetFormatPr defaultColWidth="8.54296875" defaultRowHeight="14.5" x14ac:dyDescent="0.35"/>
  <cols>
    <col min="1" max="1" width="3.36328125" customWidth="1"/>
    <col min="2" max="2" width="52.26953125" customWidth="1"/>
    <col min="3" max="3" width="54.26953125" customWidth="1"/>
    <col min="4" max="4" width="34.81640625" customWidth="1"/>
  </cols>
  <sheetData>
    <row r="1" spans="1:4" ht="34.5" customHeight="1" x14ac:dyDescent="0.35">
      <c r="A1" s="35" t="s">
        <v>216</v>
      </c>
      <c r="B1" s="36" t="s">
        <v>217</v>
      </c>
      <c r="C1" s="35" t="s">
        <v>218</v>
      </c>
      <c r="D1" s="35" t="s">
        <v>219</v>
      </c>
    </row>
    <row r="2" spans="1:4" x14ac:dyDescent="0.35">
      <c r="A2" s="33" t="s">
        <v>220</v>
      </c>
      <c r="B2" s="33" t="s">
        <v>399</v>
      </c>
      <c r="C2" s="33" t="s">
        <v>400</v>
      </c>
      <c r="D2" s="23" t="s">
        <v>290</v>
      </c>
    </row>
    <row r="3" spans="1:4" x14ac:dyDescent="0.35">
      <c r="A3" s="33">
        <v>2</v>
      </c>
      <c r="B3" s="8" t="s">
        <v>291</v>
      </c>
      <c r="C3" s="66" t="s">
        <v>1033</v>
      </c>
      <c r="D3" s="23" t="s">
        <v>223</v>
      </c>
    </row>
    <row r="4" spans="1:4" ht="29" x14ac:dyDescent="0.35">
      <c r="A4" s="33">
        <v>3</v>
      </c>
      <c r="B4" s="8" t="s">
        <v>1034</v>
      </c>
      <c r="C4" s="38" t="s">
        <v>1035</v>
      </c>
      <c r="D4" s="23" t="s">
        <v>290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2"/>
  <sheetViews>
    <sheetView zoomScaleNormal="100" workbookViewId="0">
      <selection activeCell="D2" sqref="D2"/>
    </sheetView>
  </sheetViews>
  <sheetFormatPr defaultColWidth="8.54296875" defaultRowHeight="14.5" x14ac:dyDescent="0.35"/>
  <cols>
    <col min="1" max="1" width="3.54296875" customWidth="1"/>
    <col min="2" max="2" width="52.1796875" customWidth="1"/>
    <col min="3" max="3" width="40.90625" customWidth="1"/>
    <col min="4" max="4" width="33.54296875" customWidth="1"/>
  </cols>
  <sheetData>
    <row r="1" spans="1:4" ht="31.5" customHeight="1" x14ac:dyDescent="0.35">
      <c r="A1" s="29" t="s">
        <v>216</v>
      </c>
      <c r="B1" s="30" t="s">
        <v>217</v>
      </c>
      <c r="C1" s="29" t="s">
        <v>218</v>
      </c>
      <c r="D1" s="29" t="s">
        <v>219</v>
      </c>
    </row>
    <row r="2" spans="1:4" x14ac:dyDescent="0.35">
      <c r="A2" s="31" t="s">
        <v>220</v>
      </c>
      <c r="B2" s="31" t="s">
        <v>401</v>
      </c>
      <c r="C2" s="31" t="s">
        <v>402</v>
      </c>
      <c r="D2" s="37" t="s">
        <v>290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2"/>
  <sheetViews>
    <sheetView zoomScaleNormal="100" workbookViewId="0">
      <selection activeCell="D2" sqref="D2"/>
    </sheetView>
  </sheetViews>
  <sheetFormatPr defaultColWidth="8.54296875" defaultRowHeight="14.5" x14ac:dyDescent="0.35"/>
  <cols>
    <col min="1" max="1" width="2.90625" customWidth="1"/>
    <col min="2" max="2" width="53.7265625" customWidth="1"/>
    <col min="3" max="3" width="30.26953125" customWidth="1"/>
    <col min="4" max="4" width="33" customWidth="1"/>
  </cols>
  <sheetData>
    <row r="1" spans="1:4" ht="42" customHeight="1" x14ac:dyDescent="0.35">
      <c r="A1" s="29" t="s">
        <v>216</v>
      </c>
      <c r="B1" s="30" t="s">
        <v>217</v>
      </c>
      <c r="C1" s="29" t="s">
        <v>218</v>
      </c>
      <c r="D1" s="29" t="s">
        <v>219</v>
      </c>
    </row>
    <row r="2" spans="1:4" x14ac:dyDescent="0.35">
      <c r="A2" s="31" t="s">
        <v>220</v>
      </c>
      <c r="B2" s="31" t="s">
        <v>403</v>
      </c>
      <c r="C2" s="31" t="s">
        <v>404</v>
      </c>
      <c r="D2" s="37" t="s">
        <v>290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2"/>
  <sheetViews>
    <sheetView zoomScaleNormal="100" workbookViewId="0">
      <selection activeCell="D2" sqref="D2"/>
    </sheetView>
  </sheetViews>
  <sheetFormatPr defaultColWidth="8.54296875" defaultRowHeight="14.5" x14ac:dyDescent="0.35"/>
  <cols>
    <col min="1" max="1" width="2.90625" customWidth="1"/>
    <col min="2" max="2" width="53.6328125" customWidth="1"/>
    <col min="3" max="3" width="34.54296875" customWidth="1"/>
    <col min="4" max="4" width="36.6328125" customWidth="1"/>
  </cols>
  <sheetData>
    <row r="1" spans="1:4" ht="27" customHeight="1" x14ac:dyDescent="0.35">
      <c r="A1" s="35" t="s">
        <v>216</v>
      </c>
      <c r="B1" s="36" t="s">
        <v>217</v>
      </c>
      <c r="C1" s="35" t="s">
        <v>218</v>
      </c>
      <c r="D1" s="35" t="s">
        <v>219</v>
      </c>
    </row>
    <row r="2" spans="1:4" x14ac:dyDescent="0.35">
      <c r="A2" s="31" t="s">
        <v>220</v>
      </c>
      <c r="B2" s="31" t="s">
        <v>341</v>
      </c>
      <c r="C2" s="31" t="s">
        <v>405</v>
      </c>
      <c r="D2" s="37" t="s">
        <v>290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CD69F-C715-44FF-9D79-854D964E94E6}">
  <dimension ref="A1:D8"/>
  <sheetViews>
    <sheetView workbookViewId="0"/>
  </sheetViews>
  <sheetFormatPr defaultRowHeight="14.5" x14ac:dyDescent="0.35"/>
  <cols>
    <col min="1" max="1" width="3.54296875" customWidth="1"/>
    <col min="2" max="2" width="51.6328125" customWidth="1"/>
    <col min="3" max="3" width="30.6328125" customWidth="1"/>
    <col min="4" max="4" width="34.08984375" customWidth="1"/>
  </cols>
  <sheetData>
    <row r="1" spans="1:4" ht="18.5" customHeight="1" x14ac:dyDescent="0.35">
      <c r="A1" s="67" t="s">
        <v>216</v>
      </c>
      <c r="B1" s="67" t="s">
        <v>217</v>
      </c>
      <c r="C1" s="67" t="s">
        <v>218</v>
      </c>
      <c r="D1" s="67" t="s">
        <v>219</v>
      </c>
    </row>
    <row r="2" spans="1:4" x14ac:dyDescent="0.35">
      <c r="A2" s="31" t="s">
        <v>220</v>
      </c>
      <c r="B2" s="31" t="s">
        <v>1023</v>
      </c>
      <c r="C2" s="31" t="s">
        <v>1036</v>
      </c>
      <c r="D2" s="37" t="s">
        <v>223</v>
      </c>
    </row>
    <row r="3" spans="1:4" x14ac:dyDescent="0.35">
      <c r="A3" s="31" t="s">
        <v>224</v>
      </c>
      <c r="B3" s="31" t="s">
        <v>1023</v>
      </c>
      <c r="C3" s="31" t="s">
        <v>1037</v>
      </c>
      <c r="D3" s="37" t="s">
        <v>223</v>
      </c>
    </row>
    <row r="4" spans="1:4" x14ac:dyDescent="0.35">
      <c r="A4" s="31" t="s">
        <v>226</v>
      </c>
      <c r="B4" s="31" t="s">
        <v>1023</v>
      </c>
      <c r="C4" s="31" t="s">
        <v>561</v>
      </c>
      <c r="D4" s="37" t="s">
        <v>223</v>
      </c>
    </row>
    <row r="5" spans="1:4" x14ac:dyDescent="0.35">
      <c r="A5" s="31" t="s">
        <v>228</v>
      </c>
      <c r="B5" s="31" t="s">
        <v>1023</v>
      </c>
      <c r="C5" s="31" t="s">
        <v>1038</v>
      </c>
      <c r="D5" s="37" t="s">
        <v>223</v>
      </c>
    </row>
    <row r="6" spans="1:4" x14ac:dyDescent="0.35">
      <c r="A6" s="31" t="s">
        <v>230</v>
      </c>
      <c r="B6" s="31" t="s">
        <v>1023</v>
      </c>
      <c r="C6" s="31" t="s">
        <v>1039</v>
      </c>
      <c r="D6" s="37" t="s">
        <v>223</v>
      </c>
    </row>
    <row r="7" spans="1:4" x14ac:dyDescent="0.35">
      <c r="A7" s="31" t="s">
        <v>233</v>
      </c>
      <c r="B7" s="31" t="s">
        <v>1023</v>
      </c>
      <c r="C7" s="31" t="s">
        <v>1040</v>
      </c>
      <c r="D7" s="37" t="s">
        <v>223</v>
      </c>
    </row>
    <row r="8" spans="1:4" x14ac:dyDescent="0.35">
      <c r="A8" s="31" t="s">
        <v>235</v>
      </c>
      <c r="B8" s="31" t="s">
        <v>1023</v>
      </c>
      <c r="C8" s="31" t="s">
        <v>1041</v>
      </c>
      <c r="D8" s="37" t="s">
        <v>223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2"/>
  <sheetViews>
    <sheetView zoomScaleNormal="100" workbookViewId="0">
      <selection activeCell="D2" sqref="D2"/>
    </sheetView>
  </sheetViews>
  <sheetFormatPr defaultColWidth="8.54296875" defaultRowHeight="14.5" x14ac:dyDescent="0.35"/>
  <cols>
    <col min="1" max="1" width="3.08984375" customWidth="1"/>
    <col min="2" max="2" width="52.1796875" customWidth="1"/>
    <col min="3" max="3" width="31.1796875" customWidth="1"/>
    <col min="4" max="4" width="34.1796875" customWidth="1"/>
  </cols>
  <sheetData>
    <row r="1" spans="1:4" ht="26.25" customHeight="1" x14ac:dyDescent="0.35">
      <c r="A1" s="35" t="s">
        <v>216</v>
      </c>
      <c r="B1" s="36" t="s">
        <v>217</v>
      </c>
      <c r="C1" s="35" t="s">
        <v>218</v>
      </c>
      <c r="D1" s="35" t="s">
        <v>219</v>
      </c>
    </row>
    <row r="2" spans="1:4" x14ac:dyDescent="0.35">
      <c r="A2" s="31" t="s">
        <v>220</v>
      </c>
      <c r="B2" s="31" t="s">
        <v>406</v>
      </c>
      <c r="C2" s="31" t="s">
        <v>407</v>
      </c>
      <c r="D2" s="37" t="s">
        <v>290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D2"/>
  <sheetViews>
    <sheetView zoomScaleNormal="100" workbookViewId="0">
      <selection activeCell="D2" sqref="D2"/>
    </sheetView>
  </sheetViews>
  <sheetFormatPr defaultColWidth="8.54296875" defaultRowHeight="14.5" x14ac:dyDescent="0.35"/>
  <cols>
    <col min="1" max="1" width="4" customWidth="1"/>
    <col min="2" max="2" width="40.6328125" customWidth="1"/>
    <col min="3" max="3" width="39.54296875" customWidth="1"/>
    <col min="4" max="4" width="33.1796875" customWidth="1"/>
  </cols>
  <sheetData>
    <row r="1" spans="1:4" ht="28.5" customHeight="1" x14ac:dyDescent="0.35">
      <c r="A1" s="35" t="s">
        <v>216</v>
      </c>
      <c r="B1" s="36" t="s">
        <v>217</v>
      </c>
      <c r="C1" s="35" t="s">
        <v>218</v>
      </c>
      <c r="D1" s="35" t="s">
        <v>219</v>
      </c>
    </row>
    <row r="2" spans="1:4" x14ac:dyDescent="0.35">
      <c r="A2" s="31" t="s">
        <v>220</v>
      </c>
      <c r="B2" s="31" t="s">
        <v>309</v>
      </c>
      <c r="C2" s="31" t="s">
        <v>407</v>
      </c>
      <c r="D2" s="37" t="s">
        <v>290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D18"/>
  <sheetViews>
    <sheetView zoomScaleNormal="100" workbookViewId="0">
      <selection activeCell="D2" sqref="D2"/>
    </sheetView>
  </sheetViews>
  <sheetFormatPr defaultColWidth="8.54296875" defaultRowHeight="14.5" x14ac:dyDescent="0.35"/>
  <cols>
    <col min="2" max="2" width="55.6328125" customWidth="1"/>
    <col min="3" max="3" width="44.36328125" customWidth="1"/>
    <col min="4" max="4" width="33.7265625" customWidth="1"/>
  </cols>
  <sheetData>
    <row r="1" spans="1:4" ht="25.5" customHeight="1" x14ac:dyDescent="0.35">
      <c r="A1" s="35" t="s">
        <v>216</v>
      </c>
      <c r="B1" s="36" t="s">
        <v>217</v>
      </c>
      <c r="C1" s="35" t="s">
        <v>218</v>
      </c>
      <c r="D1" s="35" t="s">
        <v>219</v>
      </c>
    </row>
    <row r="2" spans="1:4" x14ac:dyDescent="0.35">
      <c r="A2" s="31" t="s">
        <v>220</v>
      </c>
      <c r="B2" s="31" t="s">
        <v>281</v>
      </c>
      <c r="C2" s="31" t="s">
        <v>408</v>
      </c>
      <c r="D2" s="37" t="s">
        <v>223</v>
      </c>
    </row>
    <row r="3" spans="1:4" x14ac:dyDescent="0.35">
      <c r="A3" s="31" t="s">
        <v>224</v>
      </c>
      <c r="B3" s="31" t="s">
        <v>281</v>
      </c>
      <c r="C3" s="31" t="s">
        <v>409</v>
      </c>
      <c r="D3" s="37" t="s">
        <v>223</v>
      </c>
    </row>
    <row r="4" spans="1:4" x14ac:dyDescent="0.35">
      <c r="A4" s="31" t="s">
        <v>226</v>
      </c>
      <c r="B4" s="31" t="s">
        <v>309</v>
      </c>
      <c r="C4" s="31" t="s">
        <v>410</v>
      </c>
      <c r="D4" s="37" t="s">
        <v>223</v>
      </c>
    </row>
    <row r="5" spans="1:4" x14ac:dyDescent="0.35">
      <c r="A5" s="31" t="s">
        <v>228</v>
      </c>
      <c r="B5" s="31" t="s">
        <v>309</v>
      </c>
      <c r="C5" s="31" t="s">
        <v>411</v>
      </c>
      <c r="D5" s="37" t="s">
        <v>223</v>
      </c>
    </row>
    <row r="6" spans="1:4" x14ac:dyDescent="0.35">
      <c r="A6" s="31" t="s">
        <v>230</v>
      </c>
      <c r="B6" s="31" t="s">
        <v>309</v>
      </c>
      <c r="C6" s="31" t="s">
        <v>412</v>
      </c>
      <c r="D6" s="37" t="s">
        <v>223</v>
      </c>
    </row>
    <row r="7" spans="1:4" x14ac:dyDescent="0.35">
      <c r="A7" s="31" t="s">
        <v>233</v>
      </c>
      <c r="B7" s="31" t="s">
        <v>309</v>
      </c>
      <c r="C7" s="31" t="s">
        <v>413</v>
      </c>
      <c r="D7" s="37" t="s">
        <v>223</v>
      </c>
    </row>
    <row r="8" spans="1:4" x14ac:dyDescent="0.35">
      <c r="A8" s="31" t="s">
        <v>235</v>
      </c>
      <c r="B8" s="31" t="s">
        <v>309</v>
      </c>
      <c r="C8" s="31" t="s">
        <v>414</v>
      </c>
      <c r="D8" s="37" t="s">
        <v>223</v>
      </c>
    </row>
    <row r="9" spans="1:4" x14ac:dyDescent="0.35">
      <c r="A9" s="31" t="s">
        <v>237</v>
      </c>
      <c r="B9" s="31" t="s">
        <v>309</v>
      </c>
      <c r="C9" s="31" t="s">
        <v>415</v>
      </c>
      <c r="D9" s="37" t="s">
        <v>223</v>
      </c>
    </row>
    <row r="10" spans="1:4" x14ac:dyDescent="0.35">
      <c r="A10" s="31" t="s">
        <v>239</v>
      </c>
      <c r="B10" s="31" t="s">
        <v>309</v>
      </c>
      <c r="C10" s="31" t="s">
        <v>416</v>
      </c>
      <c r="D10" s="37" t="s">
        <v>223</v>
      </c>
    </row>
    <row r="11" spans="1:4" x14ac:dyDescent="0.35">
      <c r="A11" s="43" t="s">
        <v>241</v>
      </c>
      <c r="B11" s="43" t="s">
        <v>309</v>
      </c>
      <c r="C11" s="43" t="s">
        <v>417</v>
      </c>
      <c r="D11" s="37" t="s">
        <v>223</v>
      </c>
    </row>
    <row r="12" spans="1:4" x14ac:dyDescent="0.35">
      <c r="A12" s="31" t="s">
        <v>243</v>
      </c>
      <c r="B12" s="43" t="s">
        <v>309</v>
      </c>
      <c r="C12" s="31" t="s">
        <v>418</v>
      </c>
      <c r="D12" s="45" t="s">
        <v>223</v>
      </c>
    </row>
    <row r="13" spans="1:4" x14ac:dyDescent="0.35">
      <c r="A13" s="43" t="s">
        <v>245</v>
      </c>
      <c r="B13" s="43" t="s">
        <v>309</v>
      </c>
      <c r="C13" s="31" t="s">
        <v>419</v>
      </c>
      <c r="D13" s="45" t="s">
        <v>223</v>
      </c>
    </row>
    <row r="14" spans="1:4" x14ac:dyDescent="0.35">
      <c r="A14" s="31" t="s">
        <v>247</v>
      </c>
      <c r="B14" s="43" t="s">
        <v>309</v>
      </c>
      <c r="C14" s="31" t="s">
        <v>420</v>
      </c>
      <c r="D14" s="45" t="s">
        <v>223</v>
      </c>
    </row>
    <row r="15" spans="1:4" x14ac:dyDescent="0.35">
      <c r="A15" s="43" t="s">
        <v>249</v>
      </c>
      <c r="B15" s="43" t="s">
        <v>309</v>
      </c>
      <c r="C15" s="31" t="s">
        <v>421</v>
      </c>
      <c r="D15" s="45" t="s">
        <v>223</v>
      </c>
    </row>
    <row r="16" spans="1:4" x14ac:dyDescent="0.35">
      <c r="A16" s="31" t="s">
        <v>251</v>
      </c>
      <c r="B16" s="43" t="s">
        <v>309</v>
      </c>
      <c r="C16" s="31" t="s">
        <v>422</v>
      </c>
      <c r="D16" s="45" t="s">
        <v>223</v>
      </c>
    </row>
    <row r="17" spans="1:4" x14ac:dyDescent="0.35">
      <c r="A17" s="43" t="s">
        <v>253</v>
      </c>
      <c r="B17" s="43" t="s">
        <v>309</v>
      </c>
      <c r="C17" s="43" t="s">
        <v>423</v>
      </c>
      <c r="D17" s="46" t="s">
        <v>223</v>
      </c>
    </row>
    <row r="18" spans="1:4" x14ac:dyDescent="0.35">
      <c r="A18" s="31" t="s">
        <v>255</v>
      </c>
      <c r="B18" s="31" t="s">
        <v>309</v>
      </c>
      <c r="C18" s="31" t="s">
        <v>424</v>
      </c>
      <c r="D18" s="37" t="s">
        <v>223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D5"/>
  <sheetViews>
    <sheetView zoomScaleNormal="100" workbookViewId="0">
      <selection activeCell="D2" sqref="D2"/>
    </sheetView>
  </sheetViews>
  <sheetFormatPr defaultColWidth="8.54296875" defaultRowHeight="14.5" x14ac:dyDescent="0.35"/>
  <cols>
    <col min="1" max="1" width="3.7265625" customWidth="1"/>
    <col min="2" max="2" width="54.08984375" customWidth="1"/>
    <col min="3" max="3" width="48.08984375" customWidth="1"/>
    <col min="4" max="4" width="34.36328125" customWidth="1"/>
  </cols>
  <sheetData>
    <row r="1" spans="1:4" ht="28.5" customHeight="1" x14ac:dyDescent="0.35">
      <c r="A1" s="35" t="s">
        <v>216</v>
      </c>
      <c r="B1" s="36" t="s">
        <v>217</v>
      </c>
      <c r="C1" s="35" t="s">
        <v>218</v>
      </c>
      <c r="D1" s="35" t="s">
        <v>219</v>
      </c>
    </row>
    <row r="2" spans="1:4" x14ac:dyDescent="0.35">
      <c r="A2" s="31" t="s">
        <v>220</v>
      </c>
      <c r="B2" s="31" t="s">
        <v>425</v>
      </c>
      <c r="C2" s="31" t="s">
        <v>426</v>
      </c>
      <c r="D2" s="37" t="s">
        <v>427</v>
      </c>
    </row>
    <row r="3" spans="1:4" x14ac:dyDescent="0.35">
      <c r="A3" s="31" t="s">
        <v>224</v>
      </c>
      <c r="B3" s="31" t="s">
        <v>428</v>
      </c>
      <c r="C3" s="31" t="s">
        <v>429</v>
      </c>
      <c r="D3" s="37" t="s">
        <v>427</v>
      </c>
    </row>
    <row r="4" spans="1:4" x14ac:dyDescent="0.35">
      <c r="A4" s="31" t="s">
        <v>226</v>
      </c>
      <c r="B4" s="31" t="s">
        <v>430</v>
      </c>
      <c r="C4" s="31" t="s">
        <v>431</v>
      </c>
      <c r="D4" s="37" t="s">
        <v>427</v>
      </c>
    </row>
    <row r="5" spans="1:4" x14ac:dyDescent="0.35">
      <c r="A5" s="31" t="s">
        <v>228</v>
      </c>
      <c r="B5" s="31" t="s">
        <v>309</v>
      </c>
      <c r="C5" s="31" t="s">
        <v>432</v>
      </c>
      <c r="D5" s="37" t="s">
        <v>427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D9"/>
  <sheetViews>
    <sheetView zoomScaleNormal="100" workbookViewId="0"/>
  </sheetViews>
  <sheetFormatPr defaultColWidth="8.54296875" defaultRowHeight="14.5" x14ac:dyDescent="0.35"/>
  <cols>
    <col min="2" max="2" width="53.26953125" customWidth="1"/>
    <col min="3" max="3" width="40.90625" customWidth="1"/>
    <col min="4" max="4" width="36.36328125" customWidth="1"/>
  </cols>
  <sheetData>
    <row r="1" spans="1:4" ht="36.75" customHeight="1" x14ac:dyDescent="0.35">
      <c r="A1" s="35" t="s">
        <v>216</v>
      </c>
      <c r="B1" s="36" t="s">
        <v>217</v>
      </c>
      <c r="C1" s="35" t="s">
        <v>218</v>
      </c>
      <c r="D1" s="35" t="s">
        <v>219</v>
      </c>
    </row>
    <row r="2" spans="1:4" x14ac:dyDescent="0.35">
      <c r="A2" s="31" t="s">
        <v>220</v>
      </c>
      <c r="B2" s="23" t="s">
        <v>231</v>
      </c>
      <c r="C2" s="23" t="s">
        <v>433</v>
      </c>
      <c r="D2" s="23" t="s">
        <v>434</v>
      </c>
    </row>
    <row r="3" spans="1:4" x14ac:dyDescent="0.35">
      <c r="A3" s="31" t="s">
        <v>224</v>
      </c>
      <c r="B3" s="23" t="s">
        <v>435</v>
      </c>
      <c r="C3" s="23" t="s">
        <v>436</v>
      </c>
      <c r="D3" s="23" t="s">
        <v>290</v>
      </c>
    </row>
    <row r="4" spans="1:4" x14ac:dyDescent="0.35">
      <c r="A4" s="31" t="s">
        <v>226</v>
      </c>
      <c r="B4" s="23" t="s">
        <v>291</v>
      </c>
      <c r="C4" s="23" t="s">
        <v>437</v>
      </c>
      <c r="D4" s="23" t="s">
        <v>438</v>
      </c>
    </row>
    <row r="5" spans="1:4" ht="18" customHeight="1" x14ac:dyDescent="0.35">
      <c r="A5" s="31" t="s">
        <v>228</v>
      </c>
      <c r="B5" s="23" t="s">
        <v>439</v>
      </c>
      <c r="C5" s="47" t="s">
        <v>440</v>
      </c>
      <c r="D5" s="23" t="s">
        <v>290</v>
      </c>
    </row>
    <row r="6" spans="1:4" ht="15.5" x14ac:dyDescent="0.35">
      <c r="A6" s="31" t="s">
        <v>230</v>
      </c>
      <c r="B6" s="48" t="s">
        <v>441</v>
      </c>
      <c r="C6" s="48" t="s">
        <v>442</v>
      </c>
      <c r="D6" s="48" t="s">
        <v>443</v>
      </c>
    </row>
    <row r="7" spans="1:4" ht="19.5" customHeight="1" x14ac:dyDescent="0.35">
      <c r="A7" s="31" t="s">
        <v>233</v>
      </c>
      <c r="B7" s="23" t="s">
        <v>309</v>
      </c>
      <c r="C7" s="47" t="s">
        <v>444</v>
      </c>
      <c r="D7" s="23" t="s">
        <v>290</v>
      </c>
    </row>
    <row r="8" spans="1:4" ht="24" customHeight="1" x14ac:dyDescent="0.35">
      <c r="A8" s="31" t="s">
        <v>235</v>
      </c>
      <c r="B8" s="47" t="s">
        <v>309</v>
      </c>
      <c r="C8" s="47" t="s">
        <v>445</v>
      </c>
      <c r="D8" s="48" t="s">
        <v>443</v>
      </c>
    </row>
    <row r="9" spans="1:4" ht="33" customHeight="1" x14ac:dyDescent="0.35">
      <c r="A9" s="31" t="s">
        <v>237</v>
      </c>
      <c r="B9" s="47" t="s">
        <v>309</v>
      </c>
      <c r="C9" s="47" t="s">
        <v>446</v>
      </c>
      <c r="D9" s="23" t="s">
        <v>290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11"/>
  <sheetViews>
    <sheetView zoomScaleNormal="100" workbookViewId="0"/>
  </sheetViews>
  <sheetFormatPr defaultColWidth="8.54296875" defaultRowHeight="14.5" x14ac:dyDescent="0.35"/>
  <cols>
    <col min="1" max="1" width="4.26953125" customWidth="1"/>
    <col min="2" max="2" width="52.1796875" customWidth="1"/>
    <col min="3" max="3" width="34" customWidth="1"/>
    <col min="4" max="4" width="21.7265625" customWidth="1"/>
    <col min="5" max="5" width="6.7265625" customWidth="1"/>
    <col min="6" max="6" width="34.36328125" customWidth="1"/>
  </cols>
  <sheetData>
    <row r="1" spans="1:6" ht="43.5" customHeight="1" x14ac:dyDescent="0.35">
      <c r="A1" s="35" t="s">
        <v>216</v>
      </c>
      <c r="B1" s="36" t="s">
        <v>217</v>
      </c>
      <c r="C1" s="35" t="s">
        <v>219</v>
      </c>
      <c r="D1" s="90" t="s">
        <v>1022</v>
      </c>
      <c r="E1" s="90"/>
      <c r="F1" s="90"/>
    </row>
    <row r="2" spans="1:6" x14ac:dyDescent="0.35">
      <c r="A2" s="31" t="s">
        <v>220</v>
      </c>
      <c r="B2" s="23" t="s">
        <v>1023</v>
      </c>
      <c r="C2" s="23" t="s">
        <v>434</v>
      </c>
      <c r="D2" s="31" t="s">
        <v>993</v>
      </c>
      <c r="E2" s="31" t="s">
        <v>994</v>
      </c>
      <c r="F2" s="31" t="s">
        <v>995</v>
      </c>
    </row>
    <row r="3" spans="1:6" x14ac:dyDescent="0.35">
      <c r="A3" s="31" t="s">
        <v>224</v>
      </c>
      <c r="B3" s="23" t="s">
        <v>1023</v>
      </c>
      <c r="C3" s="23" t="s">
        <v>290</v>
      </c>
      <c r="D3" s="31" t="s">
        <v>996</v>
      </c>
      <c r="E3" s="31" t="s">
        <v>997</v>
      </c>
      <c r="F3" s="31" t="s">
        <v>998</v>
      </c>
    </row>
    <row r="4" spans="1:6" ht="20.25" customHeight="1" x14ac:dyDescent="0.35">
      <c r="A4" s="31" t="s">
        <v>226</v>
      </c>
      <c r="B4" s="23" t="s">
        <v>1023</v>
      </c>
      <c r="C4" s="23" t="s">
        <v>438</v>
      </c>
      <c r="D4" s="31" t="s">
        <v>999</v>
      </c>
      <c r="E4" s="31" t="s">
        <v>1000</v>
      </c>
      <c r="F4" s="31" t="s">
        <v>1001</v>
      </c>
    </row>
    <row r="5" spans="1:6" ht="22.5" customHeight="1" x14ac:dyDescent="0.35">
      <c r="A5" s="31" t="s">
        <v>228</v>
      </c>
      <c r="B5" s="23" t="s">
        <v>1023</v>
      </c>
      <c r="C5" s="23" t="s">
        <v>290</v>
      </c>
      <c r="D5" s="31" t="s">
        <v>992</v>
      </c>
      <c r="E5" s="31" t="s">
        <v>1002</v>
      </c>
      <c r="F5" s="31" t="s">
        <v>1003</v>
      </c>
    </row>
    <row r="6" spans="1:6" ht="24" customHeight="1" x14ac:dyDescent="0.35">
      <c r="A6" s="31" t="s">
        <v>230</v>
      </c>
      <c r="B6" s="23" t="s">
        <v>1023</v>
      </c>
      <c r="C6" s="48" t="s">
        <v>443</v>
      </c>
      <c r="D6" s="31" t="s">
        <v>1004</v>
      </c>
      <c r="E6" s="31" t="s">
        <v>1005</v>
      </c>
      <c r="F6" s="31" t="s">
        <v>1006</v>
      </c>
    </row>
    <row r="7" spans="1:6" ht="29.25" customHeight="1" x14ac:dyDescent="0.35">
      <c r="A7" s="31" t="s">
        <v>233</v>
      </c>
      <c r="B7" s="23" t="s">
        <v>1023</v>
      </c>
      <c r="C7" s="23" t="s">
        <v>290</v>
      </c>
      <c r="D7" s="31" t="s">
        <v>1007</v>
      </c>
      <c r="E7" s="31" t="s">
        <v>1008</v>
      </c>
      <c r="F7" s="31" t="s">
        <v>1009</v>
      </c>
    </row>
    <row r="8" spans="1:6" ht="25.5" customHeight="1" x14ac:dyDescent="0.35">
      <c r="A8" s="31" t="s">
        <v>235</v>
      </c>
      <c r="B8" s="23" t="s">
        <v>1023</v>
      </c>
      <c r="C8" s="48" t="s">
        <v>443</v>
      </c>
      <c r="D8" s="31" t="s">
        <v>1012</v>
      </c>
      <c r="E8" s="31" t="s">
        <v>1011</v>
      </c>
      <c r="F8" s="31" t="s">
        <v>1010</v>
      </c>
    </row>
    <row r="9" spans="1:6" ht="29.25" customHeight="1" x14ac:dyDescent="0.35">
      <c r="A9" s="31" t="s">
        <v>237</v>
      </c>
      <c r="B9" s="23" t="s">
        <v>1023</v>
      </c>
      <c r="C9" s="23" t="s">
        <v>290</v>
      </c>
      <c r="D9" s="31" t="s">
        <v>1013</v>
      </c>
      <c r="E9" s="31" t="s">
        <v>1014</v>
      </c>
      <c r="F9" s="31" t="s">
        <v>1015</v>
      </c>
    </row>
    <row r="10" spans="1:6" x14ac:dyDescent="0.35">
      <c r="A10" s="31" t="s">
        <v>239</v>
      </c>
      <c r="B10" s="23" t="s">
        <v>1023</v>
      </c>
      <c r="C10" s="23" t="s">
        <v>290</v>
      </c>
      <c r="D10" s="31" t="s">
        <v>1016</v>
      </c>
      <c r="E10" s="31" t="s">
        <v>1017</v>
      </c>
      <c r="F10" s="31" t="s">
        <v>1018</v>
      </c>
    </row>
    <row r="11" spans="1:6" x14ac:dyDescent="0.35">
      <c r="A11" s="31" t="s">
        <v>241</v>
      </c>
      <c r="B11" s="23" t="s">
        <v>1023</v>
      </c>
      <c r="C11" s="23" t="s">
        <v>290</v>
      </c>
      <c r="D11" s="31" t="s">
        <v>1019</v>
      </c>
      <c r="E11" s="31" t="s">
        <v>1020</v>
      </c>
      <c r="F11" s="31" t="s">
        <v>1021</v>
      </c>
    </row>
  </sheetData>
  <mergeCells count="1">
    <mergeCell ref="D1:F1"/>
  </mergeCells>
  <phoneticPr fontId="10" type="noConversion"/>
  <pageMargins left="0.7" right="0.7" top="0.75" bottom="0.75" header="0.511811023622047" footer="0.511811023622047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D3"/>
  <sheetViews>
    <sheetView zoomScaleNormal="100" workbookViewId="0">
      <selection activeCell="D2" sqref="D2"/>
    </sheetView>
  </sheetViews>
  <sheetFormatPr defaultColWidth="8.54296875" defaultRowHeight="14.5" x14ac:dyDescent="0.35"/>
  <cols>
    <col min="1" max="1" width="4" customWidth="1"/>
    <col min="2" max="2" width="53.6328125" customWidth="1"/>
    <col min="3" max="3" width="31.36328125" customWidth="1"/>
    <col min="4" max="4" width="34.81640625" customWidth="1"/>
  </cols>
  <sheetData>
    <row r="1" spans="1:4" ht="28.5" customHeight="1" x14ac:dyDescent="0.35">
      <c r="A1" s="35" t="s">
        <v>216</v>
      </c>
      <c r="B1" s="36" t="s">
        <v>217</v>
      </c>
      <c r="C1" s="35" t="s">
        <v>218</v>
      </c>
      <c r="D1" s="35" t="s">
        <v>219</v>
      </c>
    </row>
    <row r="2" spans="1:4" x14ac:dyDescent="0.35">
      <c r="A2" s="31" t="s">
        <v>220</v>
      </c>
      <c r="B2" s="31" t="s">
        <v>291</v>
      </c>
      <c r="C2" s="31" t="s">
        <v>447</v>
      </c>
      <c r="D2" s="37" t="s">
        <v>223</v>
      </c>
    </row>
    <row r="3" spans="1:4" x14ac:dyDescent="0.35">
      <c r="A3" s="31" t="s">
        <v>224</v>
      </c>
      <c r="B3" s="31" t="s">
        <v>291</v>
      </c>
      <c r="C3" s="31" t="s">
        <v>448</v>
      </c>
      <c r="D3" s="37" t="s">
        <v>223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D3"/>
  <sheetViews>
    <sheetView zoomScaleNormal="100" workbookViewId="0">
      <selection activeCell="D2" sqref="D2"/>
    </sheetView>
  </sheetViews>
  <sheetFormatPr defaultColWidth="8.54296875" defaultRowHeight="14.5" x14ac:dyDescent="0.35"/>
  <cols>
    <col min="1" max="1" width="3.36328125" customWidth="1"/>
    <col min="2" max="2" width="56.26953125" customWidth="1"/>
    <col min="3" max="3" width="36.453125" customWidth="1"/>
    <col min="4" max="4" width="35" customWidth="1"/>
  </cols>
  <sheetData>
    <row r="1" spans="1:4" ht="21.75" customHeight="1" x14ac:dyDescent="0.35">
      <c r="A1" s="35" t="s">
        <v>216</v>
      </c>
      <c r="B1" s="36" t="s">
        <v>217</v>
      </c>
      <c r="C1" s="35" t="s">
        <v>218</v>
      </c>
      <c r="D1" s="35" t="s">
        <v>219</v>
      </c>
    </row>
    <row r="2" spans="1:4" ht="21.75" customHeight="1" x14ac:dyDescent="0.35">
      <c r="A2" s="31">
        <v>1</v>
      </c>
      <c r="B2" s="31" t="s">
        <v>291</v>
      </c>
      <c r="C2" s="32" t="s">
        <v>449</v>
      </c>
      <c r="D2" s="37" t="s">
        <v>290</v>
      </c>
    </row>
    <row r="3" spans="1:4" x14ac:dyDescent="0.35">
      <c r="A3" s="31">
        <v>2</v>
      </c>
      <c r="B3" s="44" t="s">
        <v>450</v>
      </c>
      <c r="C3" s="31" t="s">
        <v>451</v>
      </c>
      <c r="D3" s="37" t="s">
        <v>290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D6"/>
  <sheetViews>
    <sheetView zoomScaleNormal="100" workbookViewId="0">
      <selection activeCell="D2" sqref="D2"/>
    </sheetView>
  </sheetViews>
  <sheetFormatPr defaultColWidth="8.54296875" defaultRowHeight="14.5" x14ac:dyDescent="0.35"/>
  <cols>
    <col min="1" max="1" width="4.90625" customWidth="1"/>
    <col min="2" max="2" width="51.7265625" customWidth="1"/>
    <col min="3" max="3" width="40.1796875" customWidth="1"/>
    <col min="4" max="4" width="33.453125" customWidth="1"/>
  </cols>
  <sheetData>
    <row r="1" spans="1:4" ht="29.25" customHeight="1" x14ac:dyDescent="0.35">
      <c r="A1" s="35" t="s">
        <v>216</v>
      </c>
      <c r="B1" s="36" t="s">
        <v>217</v>
      </c>
      <c r="C1" s="35" t="s">
        <v>218</v>
      </c>
      <c r="D1" s="35" t="s">
        <v>219</v>
      </c>
    </row>
    <row r="2" spans="1:4" ht="20.25" customHeight="1" x14ac:dyDescent="0.35">
      <c r="A2" s="31">
        <v>1</v>
      </c>
      <c r="B2" s="44" t="s">
        <v>306</v>
      </c>
      <c r="C2" s="32" t="s">
        <v>452</v>
      </c>
      <c r="D2" s="37" t="s">
        <v>290</v>
      </c>
    </row>
    <row r="3" spans="1:4" x14ac:dyDescent="0.35">
      <c r="A3" s="31">
        <v>2</v>
      </c>
      <c r="B3" s="44" t="s">
        <v>306</v>
      </c>
      <c r="C3" s="31" t="s">
        <v>453</v>
      </c>
      <c r="D3" s="37" t="s">
        <v>290</v>
      </c>
    </row>
    <row r="4" spans="1:4" ht="16.5" customHeight="1" x14ac:dyDescent="0.35">
      <c r="A4" s="31">
        <v>3</v>
      </c>
      <c r="B4" s="44" t="s">
        <v>306</v>
      </c>
      <c r="C4" s="32" t="s">
        <v>454</v>
      </c>
      <c r="D4" s="37" t="s">
        <v>290</v>
      </c>
    </row>
    <row r="5" spans="1:4" x14ac:dyDescent="0.35">
      <c r="A5" s="31">
        <v>4</v>
      </c>
      <c r="B5" s="44" t="s">
        <v>306</v>
      </c>
      <c r="C5" s="32" t="s">
        <v>455</v>
      </c>
      <c r="D5" s="37" t="s">
        <v>290</v>
      </c>
    </row>
    <row r="6" spans="1:4" x14ac:dyDescent="0.35">
      <c r="A6" s="31">
        <v>5</v>
      </c>
      <c r="B6" s="44" t="s">
        <v>306</v>
      </c>
      <c r="C6" s="31" t="s">
        <v>456</v>
      </c>
      <c r="D6" s="37" t="s">
        <v>290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D5"/>
  <sheetViews>
    <sheetView zoomScaleNormal="100" workbookViewId="0">
      <selection activeCell="D2" sqref="D2"/>
    </sheetView>
  </sheetViews>
  <sheetFormatPr defaultColWidth="8.54296875" defaultRowHeight="14.5" x14ac:dyDescent="0.35"/>
  <cols>
    <col min="1" max="1" width="3.7265625" customWidth="1"/>
    <col min="2" max="2" width="52.36328125" customWidth="1"/>
    <col min="3" max="3" width="32.26953125" customWidth="1"/>
    <col min="4" max="4" width="34.08984375" customWidth="1"/>
  </cols>
  <sheetData>
    <row r="1" spans="1:4" ht="33" customHeight="1" x14ac:dyDescent="0.35">
      <c r="A1" s="35" t="s">
        <v>216</v>
      </c>
      <c r="B1" s="36" t="s">
        <v>217</v>
      </c>
      <c r="C1" s="35" t="s">
        <v>218</v>
      </c>
      <c r="D1" s="35" t="s">
        <v>219</v>
      </c>
    </row>
    <row r="2" spans="1:4" ht="20.25" customHeight="1" x14ac:dyDescent="0.35">
      <c r="A2" s="31">
        <v>1</v>
      </c>
      <c r="B2" s="44" t="s">
        <v>309</v>
      </c>
      <c r="C2" s="32" t="s">
        <v>457</v>
      </c>
      <c r="D2" s="37" t="s">
        <v>290</v>
      </c>
    </row>
    <row r="3" spans="1:4" ht="16.5" customHeight="1" x14ac:dyDescent="0.35">
      <c r="A3" s="31">
        <v>2</v>
      </c>
      <c r="B3" s="44" t="s">
        <v>309</v>
      </c>
      <c r="C3" s="31" t="s">
        <v>458</v>
      </c>
      <c r="D3" s="37" t="s">
        <v>290</v>
      </c>
    </row>
    <row r="4" spans="1:4" ht="16.5" customHeight="1" x14ac:dyDescent="0.35">
      <c r="A4" s="31">
        <v>3</v>
      </c>
      <c r="B4" s="44" t="s">
        <v>309</v>
      </c>
      <c r="C4" s="32" t="s">
        <v>459</v>
      </c>
      <c r="D4" s="37" t="s">
        <v>290</v>
      </c>
    </row>
    <row r="5" spans="1:4" ht="16.5" customHeight="1" x14ac:dyDescent="0.35"/>
  </sheetData>
  <pageMargins left="0.7" right="0.7" top="0.75" bottom="0.75" header="0.511811023622047" footer="0.511811023622047"/>
  <pageSetup paperSize="9"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D50"/>
  <sheetViews>
    <sheetView zoomScaleNormal="100" workbookViewId="0"/>
  </sheetViews>
  <sheetFormatPr defaultColWidth="8.54296875" defaultRowHeight="14.5" x14ac:dyDescent="0.35"/>
  <cols>
    <col min="1" max="1" width="4" customWidth="1"/>
    <col min="2" max="2" width="54.1796875" customWidth="1"/>
    <col min="3" max="3" width="64.453125" customWidth="1"/>
    <col min="4" max="4" width="35.453125" customWidth="1"/>
  </cols>
  <sheetData>
    <row r="1" spans="1:4" ht="24" customHeight="1" x14ac:dyDescent="0.35">
      <c r="A1" s="35" t="s">
        <v>216</v>
      </c>
      <c r="B1" s="36" t="s">
        <v>217</v>
      </c>
      <c r="C1" s="35" t="s">
        <v>218</v>
      </c>
      <c r="D1" s="35" t="s">
        <v>219</v>
      </c>
    </row>
    <row r="2" spans="1:4" x14ac:dyDescent="0.35">
      <c r="A2" s="31" t="s">
        <v>220</v>
      </c>
      <c r="B2" s="31" t="s">
        <v>460</v>
      </c>
      <c r="C2" s="31" t="s">
        <v>461</v>
      </c>
      <c r="D2" s="37" t="s">
        <v>462</v>
      </c>
    </row>
    <row r="3" spans="1:4" x14ac:dyDescent="0.35">
      <c r="A3" s="31" t="s">
        <v>224</v>
      </c>
      <c r="B3" s="31" t="s">
        <v>463</v>
      </c>
      <c r="C3" s="31" t="s">
        <v>464</v>
      </c>
      <c r="D3" s="37" t="s">
        <v>462</v>
      </c>
    </row>
    <row r="4" spans="1:4" x14ac:dyDescent="0.35">
      <c r="A4" s="31" t="s">
        <v>226</v>
      </c>
      <c r="B4" s="31" t="s">
        <v>465</v>
      </c>
      <c r="C4" s="31" t="s">
        <v>466</v>
      </c>
      <c r="D4" s="37" t="s">
        <v>462</v>
      </c>
    </row>
    <row r="5" spans="1:4" x14ac:dyDescent="0.35">
      <c r="A5" s="31" t="s">
        <v>228</v>
      </c>
      <c r="B5" s="31" t="s">
        <v>465</v>
      </c>
      <c r="C5" s="31" t="s">
        <v>467</v>
      </c>
      <c r="D5" s="37" t="s">
        <v>462</v>
      </c>
    </row>
    <row r="6" spans="1:4" x14ac:dyDescent="0.35">
      <c r="A6" s="31" t="s">
        <v>230</v>
      </c>
      <c r="B6" s="31" t="s">
        <v>460</v>
      </c>
      <c r="C6" s="31" t="s">
        <v>468</v>
      </c>
      <c r="D6" s="37" t="s">
        <v>462</v>
      </c>
    </row>
    <row r="7" spans="1:4" x14ac:dyDescent="0.35">
      <c r="A7" s="31" t="s">
        <v>233</v>
      </c>
      <c r="B7" s="31" t="s">
        <v>469</v>
      </c>
      <c r="C7" s="31" t="s">
        <v>470</v>
      </c>
      <c r="D7" s="37" t="s">
        <v>223</v>
      </c>
    </row>
    <row r="8" spans="1:4" x14ac:dyDescent="0.35">
      <c r="A8" s="31" t="s">
        <v>235</v>
      </c>
      <c r="B8" s="31" t="s">
        <v>469</v>
      </c>
      <c r="C8" s="31" t="s">
        <v>471</v>
      </c>
      <c r="D8" s="37" t="s">
        <v>223</v>
      </c>
    </row>
    <row r="9" spans="1:4" x14ac:dyDescent="0.35">
      <c r="A9" s="31" t="s">
        <v>237</v>
      </c>
      <c r="B9" s="31" t="s">
        <v>472</v>
      </c>
      <c r="C9" s="31" t="s">
        <v>473</v>
      </c>
      <c r="D9" s="37" t="s">
        <v>462</v>
      </c>
    </row>
    <row r="10" spans="1:4" x14ac:dyDescent="0.35">
      <c r="A10" s="31" t="s">
        <v>239</v>
      </c>
      <c r="B10" s="31" t="s">
        <v>309</v>
      </c>
      <c r="C10" s="31" t="s">
        <v>474</v>
      </c>
      <c r="D10" s="37" t="s">
        <v>462</v>
      </c>
    </row>
    <row r="11" spans="1:4" x14ac:dyDescent="0.35">
      <c r="A11" s="31" t="s">
        <v>241</v>
      </c>
      <c r="B11" s="31" t="s">
        <v>463</v>
      </c>
      <c r="C11" s="31" t="s">
        <v>467</v>
      </c>
      <c r="D11" s="37" t="s">
        <v>462</v>
      </c>
    </row>
    <row r="12" spans="1:4" x14ac:dyDescent="0.35">
      <c r="A12" s="31" t="s">
        <v>243</v>
      </c>
      <c r="B12" s="31" t="s">
        <v>463</v>
      </c>
      <c r="C12" s="31" t="s">
        <v>475</v>
      </c>
      <c r="D12" s="37" t="s">
        <v>462</v>
      </c>
    </row>
    <row r="13" spans="1:4" x14ac:dyDescent="0.35">
      <c r="A13" s="49" t="s">
        <v>245</v>
      </c>
      <c r="B13" s="31" t="s">
        <v>469</v>
      </c>
      <c r="C13" s="31" t="s">
        <v>466</v>
      </c>
      <c r="D13" s="37" t="s">
        <v>462</v>
      </c>
    </row>
    <row r="14" spans="1:4" x14ac:dyDescent="0.35">
      <c r="A14" s="49" t="s">
        <v>247</v>
      </c>
      <c r="B14" s="31" t="s">
        <v>469</v>
      </c>
      <c r="C14" s="31" t="s">
        <v>476</v>
      </c>
      <c r="D14" s="37" t="s">
        <v>462</v>
      </c>
    </row>
    <row r="15" spans="1:4" x14ac:dyDescent="0.35">
      <c r="A15" s="49" t="s">
        <v>249</v>
      </c>
      <c r="B15" s="31" t="s">
        <v>469</v>
      </c>
      <c r="C15" s="31" t="s">
        <v>466</v>
      </c>
      <c r="D15" s="37" t="s">
        <v>462</v>
      </c>
    </row>
    <row r="16" spans="1:4" ht="18" customHeight="1" x14ac:dyDescent="0.35">
      <c r="A16" s="49" t="s">
        <v>251</v>
      </c>
      <c r="B16" s="31" t="s">
        <v>469</v>
      </c>
      <c r="C16" s="32" t="s">
        <v>477</v>
      </c>
      <c r="D16" s="37" t="s">
        <v>462</v>
      </c>
    </row>
    <row r="17" spans="1:4" x14ac:dyDescent="0.35">
      <c r="A17" s="49" t="s">
        <v>253</v>
      </c>
      <c r="B17" s="31" t="s">
        <v>465</v>
      </c>
      <c r="C17" s="31" t="s">
        <v>478</v>
      </c>
      <c r="D17" s="37" t="s">
        <v>462</v>
      </c>
    </row>
    <row r="18" spans="1:4" x14ac:dyDescent="0.35">
      <c r="A18" s="49" t="s">
        <v>255</v>
      </c>
      <c r="B18" s="31" t="s">
        <v>463</v>
      </c>
      <c r="C18" s="31" t="s">
        <v>479</v>
      </c>
      <c r="D18" s="37" t="s">
        <v>462</v>
      </c>
    </row>
    <row r="19" spans="1:4" x14ac:dyDescent="0.35">
      <c r="A19" s="49" t="s">
        <v>257</v>
      </c>
      <c r="B19" s="31" t="s">
        <v>463</v>
      </c>
      <c r="C19" s="31" t="s">
        <v>480</v>
      </c>
      <c r="D19" s="37" t="s">
        <v>462</v>
      </c>
    </row>
    <row r="20" spans="1:4" x14ac:dyDescent="0.35">
      <c r="A20" s="49" t="s">
        <v>259</v>
      </c>
      <c r="B20" s="31" t="s">
        <v>463</v>
      </c>
      <c r="C20" s="31" t="s">
        <v>481</v>
      </c>
      <c r="D20" s="37" t="s">
        <v>462</v>
      </c>
    </row>
    <row r="21" spans="1:4" x14ac:dyDescent="0.35">
      <c r="A21" s="49" t="s">
        <v>261</v>
      </c>
      <c r="B21" s="31" t="s">
        <v>463</v>
      </c>
      <c r="C21" s="31" t="s">
        <v>482</v>
      </c>
      <c r="D21" s="37" t="s">
        <v>462</v>
      </c>
    </row>
    <row r="22" spans="1:4" ht="24" customHeight="1" x14ac:dyDescent="0.35">
      <c r="A22" s="50" t="s">
        <v>263</v>
      </c>
      <c r="B22" s="8" t="s">
        <v>430</v>
      </c>
      <c r="C22" s="38" t="s">
        <v>483</v>
      </c>
      <c r="D22" s="23" t="s">
        <v>462</v>
      </c>
    </row>
    <row r="23" spans="1:4" x14ac:dyDescent="0.35">
      <c r="A23" s="49" t="s">
        <v>265</v>
      </c>
      <c r="B23" s="31" t="s">
        <v>463</v>
      </c>
      <c r="C23" s="31" t="s">
        <v>484</v>
      </c>
      <c r="D23" s="37" t="s">
        <v>462</v>
      </c>
    </row>
    <row r="24" spans="1:4" x14ac:dyDescent="0.35">
      <c r="A24" s="49" t="s">
        <v>267</v>
      </c>
      <c r="B24" s="31" t="s">
        <v>463</v>
      </c>
      <c r="C24" s="31" t="s">
        <v>485</v>
      </c>
      <c r="D24" s="37" t="s">
        <v>462</v>
      </c>
    </row>
    <row r="25" spans="1:4" x14ac:dyDescent="0.35">
      <c r="A25" s="49" t="s">
        <v>268</v>
      </c>
      <c r="B25" s="31" t="s">
        <v>463</v>
      </c>
      <c r="C25" s="31" t="s">
        <v>486</v>
      </c>
      <c r="D25" s="37" t="s">
        <v>462</v>
      </c>
    </row>
    <row r="26" spans="1:4" x14ac:dyDescent="0.35">
      <c r="A26" s="49" t="s">
        <v>270</v>
      </c>
      <c r="B26" s="31" t="s">
        <v>465</v>
      </c>
      <c r="C26" s="31" t="s">
        <v>487</v>
      </c>
      <c r="D26" s="37" t="s">
        <v>462</v>
      </c>
    </row>
    <row r="27" spans="1:4" x14ac:dyDescent="0.35">
      <c r="A27" s="49" t="s">
        <v>272</v>
      </c>
      <c r="B27" s="31" t="s">
        <v>463</v>
      </c>
      <c r="C27" s="31" t="s">
        <v>488</v>
      </c>
      <c r="D27" s="37" t="s">
        <v>462</v>
      </c>
    </row>
    <row r="28" spans="1:4" x14ac:dyDescent="0.35">
      <c r="A28" s="49" t="s">
        <v>274</v>
      </c>
      <c r="B28" s="31" t="s">
        <v>469</v>
      </c>
      <c r="C28" s="31" t="s">
        <v>480</v>
      </c>
      <c r="D28" s="37" t="s">
        <v>462</v>
      </c>
    </row>
    <row r="29" spans="1:4" x14ac:dyDescent="0.35">
      <c r="A29" s="49" t="s">
        <v>276</v>
      </c>
      <c r="B29" s="31" t="s">
        <v>489</v>
      </c>
      <c r="C29" s="31" t="s">
        <v>490</v>
      </c>
      <c r="D29" s="37" t="s">
        <v>462</v>
      </c>
    </row>
    <row r="30" spans="1:4" x14ac:dyDescent="0.35">
      <c r="A30" s="49" t="s">
        <v>278</v>
      </c>
      <c r="B30" s="31" t="s">
        <v>491</v>
      </c>
      <c r="C30" s="31" t="s">
        <v>467</v>
      </c>
      <c r="D30" s="37" t="s">
        <v>462</v>
      </c>
    </row>
    <row r="31" spans="1:4" x14ac:dyDescent="0.35">
      <c r="A31" s="49" t="s">
        <v>360</v>
      </c>
      <c r="B31" s="31" t="s">
        <v>463</v>
      </c>
      <c r="C31" s="31" t="s">
        <v>492</v>
      </c>
      <c r="D31" s="37" t="s">
        <v>462</v>
      </c>
    </row>
    <row r="32" spans="1:4" x14ac:dyDescent="0.35">
      <c r="A32" s="31" t="s">
        <v>362</v>
      </c>
      <c r="B32" s="31" t="s">
        <v>460</v>
      </c>
      <c r="C32" s="31" t="s">
        <v>493</v>
      </c>
      <c r="D32" s="37" t="s">
        <v>462</v>
      </c>
    </row>
    <row r="33" spans="1:4" x14ac:dyDescent="0.35">
      <c r="A33" s="49" t="s">
        <v>364</v>
      </c>
      <c r="B33" s="31" t="s">
        <v>463</v>
      </c>
      <c r="C33" s="31" t="s">
        <v>492</v>
      </c>
      <c r="D33" s="37" t="s">
        <v>462</v>
      </c>
    </row>
    <row r="34" spans="1:4" x14ac:dyDescent="0.35">
      <c r="A34" s="49" t="s">
        <v>366</v>
      </c>
      <c r="B34" s="31" t="s">
        <v>463</v>
      </c>
      <c r="C34" s="31" t="s">
        <v>482</v>
      </c>
      <c r="D34" s="37" t="s">
        <v>462</v>
      </c>
    </row>
    <row r="35" spans="1:4" x14ac:dyDescent="0.35">
      <c r="A35" s="31" t="s">
        <v>368</v>
      </c>
      <c r="B35" s="31" t="s">
        <v>463</v>
      </c>
      <c r="C35" s="31" t="s">
        <v>494</v>
      </c>
      <c r="D35" s="37" t="s">
        <v>462</v>
      </c>
    </row>
    <row r="36" spans="1:4" x14ac:dyDescent="0.35">
      <c r="A36" s="31" t="s">
        <v>370</v>
      </c>
      <c r="B36" s="31" t="s">
        <v>430</v>
      </c>
      <c r="C36" s="31" t="s">
        <v>495</v>
      </c>
      <c r="D36" s="37" t="s">
        <v>462</v>
      </c>
    </row>
    <row r="37" spans="1:4" x14ac:dyDescent="0.35">
      <c r="A37" s="31" t="s">
        <v>372</v>
      </c>
      <c r="B37" s="31" t="s">
        <v>496</v>
      </c>
      <c r="C37" s="31" t="s">
        <v>461</v>
      </c>
      <c r="D37" s="37" t="s">
        <v>462</v>
      </c>
    </row>
    <row r="38" spans="1:4" x14ac:dyDescent="0.35">
      <c r="A38" s="31" t="s">
        <v>374</v>
      </c>
      <c r="B38" s="31" t="s">
        <v>496</v>
      </c>
      <c r="C38" s="31" t="s">
        <v>475</v>
      </c>
      <c r="D38" s="37" t="s">
        <v>462</v>
      </c>
    </row>
    <row r="39" spans="1:4" x14ac:dyDescent="0.35">
      <c r="A39" s="31" t="s">
        <v>376</v>
      </c>
      <c r="B39" s="31" t="s">
        <v>497</v>
      </c>
      <c r="C39" s="31" t="s">
        <v>461</v>
      </c>
      <c r="D39" s="37" t="s">
        <v>462</v>
      </c>
    </row>
    <row r="40" spans="1:4" x14ac:dyDescent="0.35">
      <c r="A40" s="31" t="s">
        <v>378</v>
      </c>
      <c r="B40" s="31" t="s">
        <v>497</v>
      </c>
      <c r="C40" s="31" t="s">
        <v>498</v>
      </c>
      <c r="D40" s="37" t="s">
        <v>462</v>
      </c>
    </row>
    <row r="41" spans="1:4" x14ac:dyDescent="0.35">
      <c r="A41" s="31" t="s">
        <v>380</v>
      </c>
      <c r="B41" s="31" t="s">
        <v>499</v>
      </c>
      <c r="C41" s="31" t="s">
        <v>500</v>
      </c>
      <c r="D41" s="37" t="s">
        <v>462</v>
      </c>
    </row>
    <row r="42" spans="1:4" x14ac:dyDescent="0.35">
      <c r="A42" s="31" t="s">
        <v>382</v>
      </c>
      <c r="B42" s="31" t="s">
        <v>501</v>
      </c>
      <c r="C42" s="31" t="s">
        <v>502</v>
      </c>
      <c r="D42" s="37" t="s">
        <v>462</v>
      </c>
    </row>
    <row r="43" spans="1:4" x14ac:dyDescent="0.35">
      <c r="A43" s="31" t="s">
        <v>384</v>
      </c>
      <c r="B43" s="31" t="s">
        <v>501</v>
      </c>
      <c r="C43" s="31" t="s">
        <v>503</v>
      </c>
      <c r="D43" s="37" t="s">
        <v>462</v>
      </c>
    </row>
    <row r="44" spans="1:4" x14ac:dyDescent="0.35">
      <c r="A44" s="51" t="s">
        <v>387</v>
      </c>
      <c r="B44" s="51" t="s">
        <v>309</v>
      </c>
      <c r="C44" s="51" t="s">
        <v>504</v>
      </c>
      <c r="D44" s="37" t="s">
        <v>462</v>
      </c>
    </row>
    <row r="45" spans="1:4" x14ac:dyDescent="0.35">
      <c r="A45" s="51" t="s">
        <v>389</v>
      </c>
      <c r="B45" s="43" t="s">
        <v>463</v>
      </c>
      <c r="C45" s="43" t="s">
        <v>492</v>
      </c>
      <c r="D45" s="52" t="s">
        <v>462</v>
      </c>
    </row>
    <row r="46" spans="1:4" x14ac:dyDescent="0.35">
      <c r="A46" s="31" t="s">
        <v>505</v>
      </c>
      <c r="B46" s="31" t="s">
        <v>463</v>
      </c>
      <c r="C46" s="31" t="s">
        <v>506</v>
      </c>
      <c r="D46" s="37" t="s">
        <v>462</v>
      </c>
    </row>
    <row r="47" spans="1:4" x14ac:dyDescent="0.35">
      <c r="A47" s="31" t="s">
        <v>507</v>
      </c>
      <c r="B47" s="31" t="s">
        <v>463</v>
      </c>
      <c r="C47" s="31" t="s">
        <v>508</v>
      </c>
      <c r="D47" s="37" t="s">
        <v>462</v>
      </c>
    </row>
    <row r="48" spans="1:4" x14ac:dyDescent="0.35">
      <c r="A48" s="31" t="s">
        <v>509</v>
      </c>
      <c r="B48" s="31" t="s">
        <v>460</v>
      </c>
      <c r="C48" s="31" t="s">
        <v>510</v>
      </c>
      <c r="D48" s="37" t="s">
        <v>462</v>
      </c>
    </row>
    <row r="49" spans="1:4" x14ac:dyDescent="0.35">
      <c r="A49" s="31" t="s">
        <v>511</v>
      </c>
      <c r="B49" s="31" t="s">
        <v>463</v>
      </c>
      <c r="C49" s="31" t="s">
        <v>512</v>
      </c>
      <c r="D49" s="37" t="s">
        <v>462</v>
      </c>
    </row>
    <row r="50" spans="1:4" x14ac:dyDescent="0.35">
      <c r="A50" s="31" t="s">
        <v>513</v>
      </c>
      <c r="B50" t="s">
        <v>465</v>
      </c>
      <c r="C50" t="s">
        <v>514</v>
      </c>
      <c r="D50" s="53" t="s">
        <v>462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D6"/>
  <sheetViews>
    <sheetView zoomScaleNormal="100" workbookViewId="0"/>
  </sheetViews>
  <sheetFormatPr defaultColWidth="8.54296875" defaultRowHeight="14.5" x14ac:dyDescent="0.35"/>
  <cols>
    <col min="1" max="1" width="3.54296875" customWidth="1"/>
    <col min="2" max="2" width="54.90625" customWidth="1"/>
    <col min="3" max="3" width="32.26953125" customWidth="1"/>
    <col min="4" max="4" width="34.54296875" customWidth="1"/>
  </cols>
  <sheetData>
    <row r="1" spans="1:4" ht="30.75" customHeight="1" x14ac:dyDescent="0.35">
      <c r="A1" s="35" t="s">
        <v>216</v>
      </c>
      <c r="B1" s="36" t="s">
        <v>217</v>
      </c>
      <c r="C1" s="35" t="s">
        <v>218</v>
      </c>
      <c r="D1" s="35" t="s">
        <v>219</v>
      </c>
    </row>
    <row r="2" spans="1:4" x14ac:dyDescent="0.35">
      <c r="A2" s="31" t="s">
        <v>220</v>
      </c>
      <c r="B2" s="31" t="s">
        <v>231</v>
      </c>
      <c r="C2" s="31" t="s">
        <v>437</v>
      </c>
      <c r="D2" s="37" t="s">
        <v>223</v>
      </c>
    </row>
    <row r="3" spans="1:4" x14ac:dyDescent="0.35">
      <c r="A3" s="31" t="s">
        <v>224</v>
      </c>
      <c r="B3" s="31" t="s">
        <v>231</v>
      </c>
      <c r="C3" s="31" t="s">
        <v>515</v>
      </c>
      <c r="D3" s="37" t="s">
        <v>223</v>
      </c>
    </row>
    <row r="4" spans="1:4" x14ac:dyDescent="0.35">
      <c r="A4" s="31" t="s">
        <v>226</v>
      </c>
      <c r="B4" s="31" t="s">
        <v>231</v>
      </c>
      <c r="C4" s="31" t="s">
        <v>422</v>
      </c>
      <c r="D4" s="37" t="s">
        <v>223</v>
      </c>
    </row>
    <row r="5" spans="1:4" x14ac:dyDescent="0.35">
      <c r="A5" s="31" t="s">
        <v>228</v>
      </c>
      <c r="B5" s="31" t="s">
        <v>231</v>
      </c>
      <c r="C5" s="31" t="s">
        <v>516</v>
      </c>
      <c r="D5" s="37" t="s">
        <v>223</v>
      </c>
    </row>
    <row r="6" spans="1:4" x14ac:dyDescent="0.35">
      <c r="A6" s="31" t="s">
        <v>230</v>
      </c>
      <c r="B6" s="31" t="s">
        <v>231</v>
      </c>
      <c r="C6" s="31" t="s">
        <v>517</v>
      </c>
      <c r="D6" s="37" t="s">
        <v>223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D8"/>
  <sheetViews>
    <sheetView zoomScaleNormal="100" workbookViewId="0"/>
  </sheetViews>
  <sheetFormatPr defaultColWidth="8.54296875" defaultRowHeight="14.5" x14ac:dyDescent="0.35"/>
  <cols>
    <col min="1" max="1" width="4.6328125" customWidth="1"/>
    <col min="2" max="2" width="51.7265625" customWidth="1"/>
    <col min="3" max="3" width="40.54296875" customWidth="1"/>
    <col min="4" max="4" width="33.26953125" customWidth="1"/>
  </cols>
  <sheetData>
    <row r="1" spans="1:4" ht="27" customHeight="1" x14ac:dyDescent="0.35">
      <c r="A1" s="35" t="s">
        <v>216</v>
      </c>
      <c r="B1" s="36" t="s">
        <v>217</v>
      </c>
      <c r="C1" s="35" t="s">
        <v>218</v>
      </c>
      <c r="D1" s="35" t="s">
        <v>219</v>
      </c>
    </row>
    <row r="2" spans="1:4" x14ac:dyDescent="0.35">
      <c r="A2" s="31" t="s">
        <v>220</v>
      </c>
      <c r="B2" s="31" t="s">
        <v>291</v>
      </c>
      <c r="C2" s="31" t="s">
        <v>518</v>
      </c>
      <c r="D2" s="37" t="s">
        <v>462</v>
      </c>
    </row>
    <row r="3" spans="1:4" x14ac:dyDescent="0.35">
      <c r="A3" s="31" t="s">
        <v>224</v>
      </c>
      <c r="B3" s="31" t="s">
        <v>291</v>
      </c>
      <c r="C3" s="31" t="s">
        <v>519</v>
      </c>
      <c r="D3" s="37" t="s">
        <v>462</v>
      </c>
    </row>
    <row r="4" spans="1:4" x14ac:dyDescent="0.35">
      <c r="A4" s="31" t="s">
        <v>226</v>
      </c>
      <c r="B4" s="31" t="s">
        <v>291</v>
      </c>
      <c r="C4" s="31" t="s">
        <v>520</v>
      </c>
      <c r="D4" s="37" t="s">
        <v>462</v>
      </c>
    </row>
    <row r="5" spans="1:4" x14ac:dyDescent="0.35">
      <c r="A5" s="31" t="s">
        <v>228</v>
      </c>
      <c r="B5" s="31" t="s">
        <v>291</v>
      </c>
      <c r="C5" s="31" t="s">
        <v>521</v>
      </c>
      <c r="D5" s="37" t="s">
        <v>462</v>
      </c>
    </row>
    <row r="6" spans="1:4" x14ac:dyDescent="0.35">
      <c r="A6" s="31" t="s">
        <v>230</v>
      </c>
      <c r="B6" s="31" t="s">
        <v>522</v>
      </c>
      <c r="C6" s="31" t="s">
        <v>523</v>
      </c>
      <c r="D6" s="37" t="s">
        <v>462</v>
      </c>
    </row>
    <row r="7" spans="1:4" x14ac:dyDescent="0.35">
      <c r="A7" s="31" t="s">
        <v>233</v>
      </c>
      <c r="B7" s="31" t="s">
        <v>291</v>
      </c>
      <c r="C7" s="31" t="s">
        <v>524</v>
      </c>
      <c r="D7" s="37" t="s">
        <v>462</v>
      </c>
    </row>
    <row r="8" spans="1:4" x14ac:dyDescent="0.35">
      <c r="A8" s="31" t="s">
        <v>235</v>
      </c>
      <c r="B8" s="31" t="s">
        <v>522</v>
      </c>
      <c r="C8" s="31" t="s">
        <v>525</v>
      </c>
      <c r="D8" s="37" t="s">
        <v>462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D6"/>
  <sheetViews>
    <sheetView zoomScaleNormal="100" workbookViewId="0">
      <selection activeCell="D2" sqref="D2"/>
    </sheetView>
  </sheetViews>
  <sheetFormatPr defaultColWidth="8.54296875" defaultRowHeight="14.5" x14ac:dyDescent="0.35"/>
  <cols>
    <col min="1" max="1" width="5" customWidth="1"/>
    <col min="2" max="2" width="53.7265625" customWidth="1"/>
    <col min="3" max="3" width="38" customWidth="1"/>
    <col min="4" max="4" width="34.453125" customWidth="1"/>
  </cols>
  <sheetData>
    <row r="1" spans="1:4" ht="22.5" customHeight="1" x14ac:dyDescent="0.35">
      <c r="A1" s="35" t="s">
        <v>216</v>
      </c>
      <c r="B1" s="36" t="s">
        <v>217</v>
      </c>
      <c r="C1" s="35" t="s">
        <v>218</v>
      </c>
      <c r="D1" s="35" t="s">
        <v>219</v>
      </c>
    </row>
    <row r="2" spans="1:4" x14ac:dyDescent="0.35">
      <c r="A2" s="54">
        <v>1</v>
      </c>
      <c r="B2" s="55" t="s">
        <v>526</v>
      </c>
      <c r="C2" s="56" t="s">
        <v>527</v>
      </c>
      <c r="D2" s="54" t="s">
        <v>528</v>
      </c>
    </row>
    <row r="3" spans="1:4" x14ac:dyDescent="0.35">
      <c r="A3" s="31" t="s">
        <v>224</v>
      </c>
      <c r="B3" s="31" t="s">
        <v>526</v>
      </c>
      <c r="C3" s="31" t="s">
        <v>529</v>
      </c>
      <c r="D3" s="37" t="s">
        <v>528</v>
      </c>
    </row>
    <row r="4" spans="1:4" x14ac:dyDescent="0.35">
      <c r="A4" s="31" t="s">
        <v>226</v>
      </c>
      <c r="B4" s="31" t="s">
        <v>530</v>
      </c>
      <c r="C4" s="31" t="s">
        <v>531</v>
      </c>
      <c r="D4" s="37" t="s">
        <v>223</v>
      </c>
    </row>
    <row r="5" spans="1:4" x14ac:dyDescent="0.35">
      <c r="A5" s="31" t="s">
        <v>228</v>
      </c>
      <c r="B5" s="31" t="s">
        <v>530</v>
      </c>
      <c r="C5" s="31" t="s">
        <v>532</v>
      </c>
      <c r="D5" s="37" t="s">
        <v>223</v>
      </c>
    </row>
    <row r="6" spans="1:4" x14ac:dyDescent="0.35">
      <c r="A6" s="31" t="s">
        <v>230</v>
      </c>
      <c r="B6" s="31" t="s">
        <v>530</v>
      </c>
      <c r="C6" s="31" t="s">
        <v>533</v>
      </c>
      <c r="D6" s="37" t="s">
        <v>223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E2"/>
  <sheetViews>
    <sheetView zoomScaleNormal="100" workbookViewId="0">
      <selection activeCell="E10" sqref="E10"/>
    </sheetView>
  </sheetViews>
  <sheetFormatPr defaultColWidth="8.54296875" defaultRowHeight="14.5" x14ac:dyDescent="0.35"/>
  <cols>
    <col min="1" max="1" width="3.81640625" customWidth="1"/>
    <col min="2" max="2" width="52.453125" customWidth="1"/>
    <col min="3" max="3" width="32.81640625" customWidth="1"/>
    <col min="4" max="4" width="33.81640625" customWidth="1"/>
  </cols>
  <sheetData>
    <row r="1" spans="1:5" ht="21" customHeight="1" x14ac:dyDescent="0.35">
      <c r="A1" s="35" t="s">
        <v>216</v>
      </c>
      <c r="B1" s="36" t="s">
        <v>217</v>
      </c>
      <c r="C1" s="35" t="s">
        <v>218</v>
      </c>
      <c r="D1" s="35" t="s">
        <v>219</v>
      </c>
    </row>
    <row r="2" spans="1:5" x14ac:dyDescent="0.35">
      <c r="A2" s="31" t="s">
        <v>220</v>
      </c>
      <c r="B2" s="23" t="s">
        <v>534</v>
      </c>
      <c r="C2" s="41" t="s">
        <v>535</v>
      </c>
      <c r="D2" s="54" t="s">
        <v>290</v>
      </c>
      <c r="E2" s="57" t="s">
        <v>536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D2"/>
  <sheetViews>
    <sheetView zoomScaleNormal="100" workbookViewId="0"/>
  </sheetViews>
  <sheetFormatPr defaultColWidth="8.54296875" defaultRowHeight="14.5" x14ac:dyDescent="0.35"/>
  <cols>
    <col min="1" max="1" width="3.08984375" customWidth="1"/>
    <col min="2" max="2" width="51.26953125" customWidth="1"/>
    <col min="3" max="3" width="36.7265625" customWidth="1"/>
    <col min="4" max="4" width="33.36328125" customWidth="1"/>
  </cols>
  <sheetData>
    <row r="1" spans="1:4" x14ac:dyDescent="0.35">
      <c r="A1" s="58" t="s">
        <v>216</v>
      </c>
      <c r="B1" s="58" t="s">
        <v>217</v>
      </c>
      <c r="C1" s="58" t="s">
        <v>218</v>
      </c>
      <c r="D1" s="58" t="s">
        <v>219</v>
      </c>
    </row>
    <row r="2" spans="1:4" x14ac:dyDescent="0.35">
      <c r="A2" s="31" t="s">
        <v>220</v>
      </c>
      <c r="B2" s="31" t="s">
        <v>309</v>
      </c>
      <c r="C2" s="31" t="s">
        <v>537</v>
      </c>
      <c r="D2" s="31" t="s">
        <v>538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D2"/>
  <sheetViews>
    <sheetView zoomScaleNormal="100" workbookViewId="0">
      <selection activeCell="D2" sqref="D2"/>
    </sheetView>
  </sheetViews>
  <sheetFormatPr defaultColWidth="8.54296875" defaultRowHeight="14.5" x14ac:dyDescent="0.35"/>
  <cols>
    <col min="1" max="1" width="4.36328125" customWidth="1"/>
    <col min="2" max="2" width="53" customWidth="1"/>
    <col min="3" max="3" width="30.26953125" customWidth="1"/>
    <col min="4" max="4" width="34.08984375" customWidth="1"/>
  </cols>
  <sheetData>
    <row r="1" spans="1:4" ht="40.5" customHeight="1" x14ac:dyDescent="0.35">
      <c r="A1" s="35" t="s">
        <v>216</v>
      </c>
      <c r="B1" s="36" t="s">
        <v>217</v>
      </c>
      <c r="C1" s="35" t="s">
        <v>218</v>
      </c>
      <c r="D1" s="35" t="s">
        <v>219</v>
      </c>
    </row>
    <row r="2" spans="1:4" x14ac:dyDescent="0.35">
      <c r="A2" s="31" t="s">
        <v>220</v>
      </c>
      <c r="B2" s="31" t="s">
        <v>309</v>
      </c>
      <c r="C2" s="31" t="s">
        <v>539</v>
      </c>
      <c r="D2" s="37" t="s">
        <v>223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G27"/>
  <sheetViews>
    <sheetView zoomScaleNormal="100" workbookViewId="0"/>
  </sheetViews>
  <sheetFormatPr defaultColWidth="8.54296875" defaultRowHeight="14.5" x14ac:dyDescent="0.35"/>
  <cols>
    <col min="1" max="1" width="3.90625" customWidth="1"/>
    <col min="2" max="2" width="54.26953125" customWidth="1"/>
    <col min="3" max="3" width="13.90625" customWidth="1"/>
    <col min="4" max="4" width="26" customWidth="1"/>
    <col min="5" max="5" width="14.26953125" customWidth="1"/>
    <col min="6" max="6" width="18.90625" customWidth="1"/>
  </cols>
  <sheetData>
    <row r="1" spans="1:6" ht="31.5" customHeight="1" x14ac:dyDescent="0.35">
      <c r="A1" s="35" t="s">
        <v>216</v>
      </c>
      <c r="B1" s="36" t="s">
        <v>217</v>
      </c>
      <c r="C1" s="35" t="s">
        <v>540</v>
      </c>
      <c r="D1" s="35" t="s">
        <v>541</v>
      </c>
      <c r="E1" s="35" t="s">
        <v>542</v>
      </c>
      <c r="F1" s="36" t="s">
        <v>219</v>
      </c>
    </row>
    <row r="2" spans="1:6" x14ac:dyDescent="0.35">
      <c r="A2" s="49" t="s">
        <v>220</v>
      </c>
      <c r="B2" s="31" t="s">
        <v>543</v>
      </c>
      <c r="C2" s="31" t="s">
        <v>544</v>
      </c>
      <c r="D2" s="31" t="s">
        <v>545</v>
      </c>
      <c r="E2" s="37" t="s">
        <v>546</v>
      </c>
      <c r="F2" s="37" t="s">
        <v>290</v>
      </c>
    </row>
    <row r="3" spans="1:6" x14ac:dyDescent="0.35">
      <c r="A3" s="49" t="s">
        <v>224</v>
      </c>
      <c r="B3" s="31" t="s">
        <v>547</v>
      </c>
      <c r="C3" s="31" t="s">
        <v>548</v>
      </c>
      <c r="D3" s="31" t="s">
        <v>549</v>
      </c>
      <c r="E3" s="37">
        <v>1</v>
      </c>
      <c r="F3" s="37" t="s">
        <v>290</v>
      </c>
    </row>
    <row r="4" spans="1:6" x14ac:dyDescent="0.35">
      <c r="A4" s="49" t="s">
        <v>226</v>
      </c>
      <c r="B4" s="31" t="s">
        <v>543</v>
      </c>
      <c r="C4" s="31" t="s">
        <v>550</v>
      </c>
      <c r="D4" s="31" t="s">
        <v>551</v>
      </c>
      <c r="E4" s="37">
        <v>24</v>
      </c>
      <c r="F4" s="37" t="s">
        <v>290</v>
      </c>
    </row>
    <row r="5" spans="1:6" x14ac:dyDescent="0.35">
      <c r="A5" s="49" t="s">
        <v>228</v>
      </c>
      <c r="B5" s="31" t="s">
        <v>543</v>
      </c>
      <c r="C5" s="31" t="s">
        <v>552</v>
      </c>
      <c r="D5" s="31" t="s">
        <v>553</v>
      </c>
      <c r="E5" s="37">
        <v>29</v>
      </c>
      <c r="F5" s="37" t="s">
        <v>290</v>
      </c>
    </row>
    <row r="6" spans="1:6" x14ac:dyDescent="0.35">
      <c r="A6" s="49" t="s">
        <v>230</v>
      </c>
      <c r="B6" s="31" t="s">
        <v>554</v>
      </c>
      <c r="C6" s="31" t="s">
        <v>555</v>
      </c>
      <c r="D6" s="31" t="s">
        <v>556</v>
      </c>
      <c r="E6" s="37">
        <v>2</v>
      </c>
      <c r="F6" s="37" t="s">
        <v>290</v>
      </c>
    </row>
    <row r="7" spans="1:6" x14ac:dyDescent="0.35">
      <c r="A7" s="49" t="s">
        <v>233</v>
      </c>
      <c r="B7" s="31" t="s">
        <v>543</v>
      </c>
      <c r="C7" s="31" t="s">
        <v>557</v>
      </c>
      <c r="D7" s="31" t="s">
        <v>558</v>
      </c>
      <c r="E7" s="37" t="s">
        <v>559</v>
      </c>
      <c r="F7" s="37" t="s">
        <v>290</v>
      </c>
    </row>
    <row r="8" spans="1:6" x14ac:dyDescent="0.35">
      <c r="A8" s="49" t="s">
        <v>235</v>
      </c>
      <c r="B8" s="31" t="s">
        <v>560</v>
      </c>
      <c r="C8" s="31" t="s">
        <v>561</v>
      </c>
      <c r="D8" s="31" t="s">
        <v>562</v>
      </c>
      <c r="E8" s="37">
        <v>3</v>
      </c>
      <c r="F8" s="37" t="s">
        <v>290</v>
      </c>
    </row>
    <row r="9" spans="1:6" x14ac:dyDescent="0.35">
      <c r="A9" s="49" t="s">
        <v>237</v>
      </c>
      <c r="B9" s="31" t="s">
        <v>309</v>
      </c>
      <c r="C9" s="31" t="s">
        <v>563</v>
      </c>
      <c r="D9" s="31" t="s">
        <v>564</v>
      </c>
      <c r="E9" s="37" t="s">
        <v>565</v>
      </c>
      <c r="F9" s="37" t="s">
        <v>290</v>
      </c>
    </row>
    <row r="10" spans="1:6" x14ac:dyDescent="0.35">
      <c r="A10" s="49" t="s">
        <v>239</v>
      </c>
      <c r="B10" s="31" t="s">
        <v>309</v>
      </c>
      <c r="C10" s="31" t="s">
        <v>566</v>
      </c>
      <c r="D10" s="31" t="s">
        <v>567</v>
      </c>
      <c r="E10" s="37">
        <v>4</v>
      </c>
      <c r="F10" s="37" t="s">
        <v>462</v>
      </c>
    </row>
    <row r="11" spans="1:6" x14ac:dyDescent="0.35">
      <c r="A11" s="49" t="s">
        <v>241</v>
      </c>
      <c r="B11" s="31" t="s">
        <v>568</v>
      </c>
      <c r="C11" s="31" t="s">
        <v>569</v>
      </c>
      <c r="D11" s="31" t="s">
        <v>570</v>
      </c>
      <c r="E11" s="37">
        <v>17</v>
      </c>
      <c r="F11" s="37" t="s">
        <v>462</v>
      </c>
    </row>
    <row r="12" spans="1:6" x14ac:dyDescent="0.35">
      <c r="A12" s="49" t="s">
        <v>243</v>
      </c>
      <c r="B12" s="31" t="s">
        <v>568</v>
      </c>
      <c r="C12" s="31" t="s">
        <v>571</v>
      </c>
      <c r="D12" s="31" t="s">
        <v>572</v>
      </c>
      <c r="E12" s="37" t="s">
        <v>573</v>
      </c>
      <c r="F12" s="37" t="s">
        <v>462</v>
      </c>
    </row>
    <row r="13" spans="1:6" x14ac:dyDescent="0.35">
      <c r="A13" s="49" t="s">
        <v>245</v>
      </c>
      <c r="B13" s="31" t="s">
        <v>568</v>
      </c>
      <c r="C13" s="31" t="s">
        <v>574</v>
      </c>
      <c r="D13" s="31" t="s">
        <v>575</v>
      </c>
      <c r="E13" s="37">
        <v>19</v>
      </c>
      <c r="F13" s="37" t="s">
        <v>462</v>
      </c>
    </row>
    <row r="14" spans="1:6" x14ac:dyDescent="0.35">
      <c r="A14" s="49" t="s">
        <v>247</v>
      </c>
      <c r="B14" s="31" t="s">
        <v>576</v>
      </c>
      <c r="C14" s="31" t="s">
        <v>577</v>
      </c>
      <c r="D14" s="31" t="s">
        <v>578</v>
      </c>
      <c r="E14" s="37" t="s">
        <v>579</v>
      </c>
      <c r="F14" s="37" t="s">
        <v>462</v>
      </c>
    </row>
    <row r="15" spans="1:6" x14ac:dyDescent="0.35">
      <c r="A15" s="49" t="s">
        <v>249</v>
      </c>
      <c r="B15" s="31" t="s">
        <v>580</v>
      </c>
      <c r="C15" s="31" t="s">
        <v>581</v>
      </c>
      <c r="D15" s="31" t="s">
        <v>582</v>
      </c>
      <c r="E15" s="37" t="s">
        <v>583</v>
      </c>
      <c r="F15" s="37" t="s">
        <v>462</v>
      </c>
    </row>
    <row r="16" spans="1:6" x14ac:dyDescent="0.35">
      <c r="A16" s="49" t="s">
        <v>251</v>
      </c>
      <c r="B16" s="31" t="s">
        <v>547</v>
      </c>
      <c r="C16" s="31" t="s">
        <v>584</v>
      </c>
      <c r="D16" s="31" t="s">
        <v>585</v>
      </c>
      <c r="E16" s="37">
        <v>5</v>
      </c>
      <c r="F16" s="37" t="s">
        <v>462</v>
      </c>
    </row>
    <row r="17" spans="1:7" x14ac:dyDescent="0.35">
      <c r="A17" s="49" t="s">
        <v>253</v>
      </c>
      <c r="B17" s="31" t="s">
        <v>586</v>
      </c>
      <c r="C17" s="31" t="s">
        <v>587</v>
      </c>
      <c r="D17" s="31" t="s">
        <v>588</v>
      </c>
      <c r="E17" s="37" t="s">
        <v>589</v>
      </c>
      <c r="F17" s="37" t="s">
        <v>462</v>
      </c>
    </row>
    <row r="18" spans="1:7" x14ac:dyDescent="0.35">
      <c r="A18" s="49" t="s">
        <v>255</v>
      </c>
      <c r="B18" s="31" t="s">
        <v>547</v>
      </c>
      <c r="C18" s="31" t="s">
        <v>590</v>
      </c>
      <c r="D18" s="31" t="s">
        <v>591</v>
      </c>
      <c r="E18" s="37">
        <v>4</v>
      </c>
      <c r="F18" s="37" t="s">
        <v>462</v>
      </c>
    </row>
    <row r="19" spans="1:7" x14ac:dyDescent="0.35">
      <c r="A19" s="49" t="s">
        <v>257</v>
      </c>
      <c r="B19" s="31" t="s">
        <v>399</v>
      </c>
      <c r="C19" s="31" t="s">
        <v>592</v>
      </c>
      <c r="D19" s="31" t="s">
        <v>593</v>
      </c>
      <c r="E19" s="37" t="s">
        <v>594</v>
      </c>
      <c r="F19" s="37" t="s">
        <v>462</v>
      </c>
    </row>
    <row r="20" spans="1:7" x14ac:dyDescent="0.35">
      <c r="A20" s="49" t="s">
        <v>259</v>
      </c>
      <c r="B20" s="31" t="s">
        <v>554</v>
      </c>
      <c r="C20" s="31" t="s">
        <v>595</v>
      </c>
      <c r="D20" s="31" t="s">
        <v>596</v>
      </c>
      <c r="E20" s="37">
        <v>19</v>
      </c>
      <c r="F20" s="37" t="s">
        <v>462</v>
      </c>
    </row>
    <row r="21" spans="1:7" x14ac:dyDescent="0.35">
      <c r="A21" s="49" t="s">
        <v>261</v>
      </c>
      <c r="B21" s="31" t="s">
        <v>309</v>
      </c>
      <c r="C21" s="31" t="s">
        <v>597</v>
      </c>
      <c r="D21" s="31" t="s">
        <v>598</v>
      </c>
      <c r="E21" s="37">
        <v>3</v>
      </c>
      <c r="F21" s="37" t="s">
        <v>462</v>
      </c>
    </row>
    <row r="22" spans="1:7" x14ac:dyDescent="0.35">
      <c r="A22" s="49" t="s">
        <v>263</v>
      </c>
      <c r="B22" s="31" t="s">
        <v>586</v>
      </c>
      <c r="C22" s="31" t="s">
        <v>599</v>
      </c>
      <c r="D22" s="31" t="s">
        <v>600</v>
      </c>
      <c r="E22" s="37" t="s">
        <v>601</v>
      </c>
      <c r="F22" s="37" t="s">
        <v>462</v>
      </c>
    </row>
    <row r="23" spans="1:7" x14ac:dyDescent="0.35">
      <c r="A23" s="49" t="s">
        <v>265</v>
      </c>
      <c r="B23" s="27" t="s">
        <v>231</v>
      </c>
      <c r="C23" s="27" t="s">
        <v>602</v>
      </c>
      <c r="D23" s="27" t="s">
        <v>603</v>
      </c>
      <c r="E23" s="28">
        <v>45</v>
      </c>
      <c r="F23" s="28" t="s">
        <v>462</v>
      </c>
      <c r="G23" s="59" t="s">
        <v>604</v>
      </c>
    </row>
    <row r="24" spans="1:7" x14ac:dyDescent="0.35">
      <c r="A24" s="49" t="s">
        <v>267</v>
      </c>
      <c r="B24" s="31" t="s">
        <v>547</v>
      </c>
      <c r="C24" s="31" t="s">
        <v>605</v>
      </c>
      <c r="D24" s="31" t="s">
        <v>606</v>
      </c>
      <c r="E24" s="60" t="s">
        <v>607</v>
      </c>
      <c r="F24" s="37" t="s">
        <v>462</v>
      </c>
    </row>
    <row r="25" spans="1:7" x14ac:dyDescent="0.35">
      <c r="A25" s="49" t="s">
        <v>268</v>
      </c>
      <c r="B25" s="31" t="s">
        <v>309</v>
      </c>
      <c r="C25" s="31" t="s">
        <v>608</v>
      </c>
      <c r="D25" s="31" t="s">
        <v>609</v>
      </c>
      <c r="E25" s="37">
        <v>25</v>
      </c>
      <c r="F25" s="37" t="s">
        <v>462</v>
      </c>
    </row>
    <row r="26" spans="1:7" x14ac:dyDescent="0.35">
      <c r="A26" s="49" t="s">
        <v>270</v>
      </c>
      <c r="B26" s="31" t="s">
        <v>610</v>
      </c>
      <c r="C26" s="31" t="s">
        <v>611</v>
      </c>
      <c r="D26" s="31" t="s">
        <v>612</v>
      </c>
      <c r="E26" s="37">
        <v>111</v>
      </c>
      <c r="F26" s="37" t="s">
        <v>462</v>
      </c>
    </row>
    <row r="27" spans="1:7" x14ac:dyDescent="0.35">
      <c r="A27" s="49" t="s">
        <v>272</v>
      </c>
      <c r="B27" s="61" t="s">
        <v>613</v>
      </c>
      <c r="C27" s="31" t="s">
        <v>614</v>
      </c>
      <c r="D27" s="31" t="s">
        <v>615</v>
      </c>
      <c r="E27" s="37" t="s">
        <v>616</v>
      </c>
      <c r="F27" s="37" t="s">
        <v>462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D185"/>
  <sheetViews>
    <sheetView zoomScaleNormal="100" workbookViewId="0"/>
  </sheetViews>
  <sheetFormatPr defaultColWidth="8.54296875" defaultRowHeight="14.5" x14ac:dyDescent="0.35"/>
  <cols>
    <col min="1" max="1" width="3.90625" customWidth="1"/>
    <col min="2" max="2" width="52.54296875" customWidth="1"/>
    <col min="3" max="3" width="72.1796875" customWidth="1"/>
    <col min="4" max="4" width="34.36328125" customWidth="1"/>
  </cols>
  <sheetData>
    <row r="1" spans="1:4" ht="29.25" customHeight="1" x14ac:dyDescent="0.35">
      <c r="A1" s="35" t="s">
        <v>216</v>
      </c>
      <c r="B1" s="36" t="s">
        <v>217</v>
      </c>
      <c r="C1" s="35" t="s">
        <v>218</v>
      </c>
      <c r="D1" s="35" t="s">
        <v>219</v>
      </c>
    </row>
    <row r="2" spans="1:4" x14ac:dyDescent="0.35">
      <c r="A2" s="31" t="s">
        <v>220</v>
      </c>
      <c r="B2" s="31" t="s">
        <v>617</v>
      </c>
      <c r="C2" s="32" t="s">
        <v>935</v>
      </c>
      <c r="D2" s="37" t="s">
        <v>290</v>
      </c>
    </row>
    <row r="3" spans="1:4" x14ac:dyDescent="0.35">
      <c r="A3" s="31" t="s">
        <v>224</v>
      </c>
      <c r="B3" s="31" t="s">
        <v>617</v>
      </c>
      <c r="C3" s="32" t="s">
        <v>934</v>
      </c>
      <c r="D3" s="37" t="s">
        <v>290</v>
      </c>
    </row>
    <row r="4" spans="1:4" x14ac:dyDescent="0.35">
      <c r="A4" s="31" t="s">
        <v>226</v>
      </c>
      <c r="B4" s="31" t="s">
        <v>617</v>
      </c>
      <c r="C4" s="31" t="s">
        <v>618</v>
      </c>
      <c r="D4" s="37" t="s">
        <v>290</v>
      </c>
    </row>
    <row r="5" spans="1:4" x14ac:dyDescent="0.35">
      <c r="A5" s="31" t="s">
        <v>228</v>
      </c>
      <c r="B5" s="31" t="s">
        <v>617</v>
      </c>
      <c r="C5" s="31" t="s">
        <v>619</v>
      </c>
      <c r="D5" s="37" t="s">
        <v>290</v>
      </c>
    </row>
    <row r="6" spans="1:4" x14ac:dyDescent="0.35">
      <c r="A6" s="31" t="s">
        <v>230</v>
      </c>
      <c r="B6" s="31" t="s">
        <v>617</v>
      </c>
      <c r="C6" s="31" t="s">
        <v>620</v>
      </c>
      <c r="D6" s="37" t="s">
        <v>290</v>
      </c>
    </row>
    <row r="7" spans="1:4" x14ac:dyDescent="0.35">
      <c r="A7" s="31" t="s">
        <v>233</v>
      </c>
      <c r="B7" s="31" t="s">
        <v>617</v>
      </c>
      <c r="C7" s="31" t="s">
        <v>621</v>
      </c>
      <c r="D7" s="37" t="s">
        <v>290</v>
      </c>
    </row>
    <row r="8" spans="1:4" x14ac:dyDescent="0.35">
      <c r="A8" s="31" t="s">
        <v>235</v>
      </c>
      <c r="B8" s="31" t="s">
        <v>617</v>
      </c>
      <c r="C8" s="31" t="s">
        <v>622</v>
      </c>
      <c r="D8" s="37" t="s">
        <v>290</v>
      </c>
    </row>
    <row r="9" spans="1:4" x14ac:dyDescent="0.35">
      <c r="A9" s="31" t="s">
        <v>237</v>
      </c>
      <c r="B9" s="31" t="s">
        <v>617</v>
      </c>
      <c r="C9" s="31" t="s">
        <v>623</v>
      </c>
      <c r="D9" s="37" t="s">
        <v>290</v>
      </c>
    </row>
    <row r="10" spans="1:4" x14ac:dyDescent="0.35">
      <c r="A10" s="31" t="s">
        <v>239</v>
      </c>
      <c r="B10" s="31" t="s">
        <v>617</v>
      </c>
      <c r="C10" s="31" t="s">
        <v>624</v>
      </c>
      <c r="D10" s="37" t="s">
        <v>290</v>
      </c>
    </row>
    <row r="11" spans="1:4" x14ac:dyDescent="0.35">
      <c r="A11" s="31" t="s">
        <v>241</v>
      </c>
      <c r="B11" s="31" t="s">
        <v>617</v>
      </c>
      <c r="C11" s="31" t="s">
        <v>625</v>
      </c>
      <c r="D11" s="37" t="s">
        <v>290</v>
      </c>
    </row>
    <row r="12" spans="1:4" x14ac:dyDescent="0.35">
      <c r="A12" s="31" t="s">
        <v>243</v>
      </c>
      <c r="B12" s="31" t="s">
        <v>617</v>
      </c>
      <c r="C12" s="31" t="s">
        <v>626</v>
      </c>
      <c r="D12" s="37" t="s">
        <v>290</v>
      </c>
    </row>
    <row r="13" spans="1:4" x14ac:dyDescent="0.35">
      <c r="A13" s="31" t="s">
        <v>245</v>
      </c>
      <c r="B13" s="31" t="s">
        <v>617</v>
      </c>
      <c r="C13" s="31" t="s">
        <v>627</v>
      </c>
      <c r="D13" s="37" t="s">
        <v>290</v>
      </c>
    </row>
    <row r="14" spans="1:4" x14ac:dyDescent="0.35">
      <c r="A14" s="31" t="s">
        <v>247</v>
      </c>
      <c r="B14" s="31" t="s">
        <v>617</v>
      </c>
      <c r="C14" s="31" t="s">
        <v>628</v>
      </c>
      <c r="D14" s="37" t="s">
        <v>290</v>
      </c>
    </row>
    <row r="15" spans="1:4" x14ac:dyDescent="0.35">
      <c r="A15" s="31" t="s">
        <v>249</v>
      </c>
      <c r="B15" s="31" t="s">
        <v>617</v>
      </c>
      <c r="C15" s="31" t="s">
        <v>629</v>
      </c>
      <c r="D15" s="37" t="s">
        <v>290</v>
      </c>
    </row>
    <row r="16" spans="1:4" x14ac:dyDescent="0.35">
      <c r="A16" s="31" t="s">
        <v>251</v>
      </c>
      <c r="B16" s="31" t="s">
        <v>617</v>
      </c>
      <c r="C16" s="32" t="s">
        <v>933</v>
      </c>
      <c r="D16" s="37" t="s">
        <v>290</v>
      </c>
    </row>
    <row r="17" spans="1:4" x14ac:dyDescent="0.35">
      <c r="A17" s="31" t="s">
        <v>253</v>
      </c>
      <c r="B17" s="31" t="s">
        <v>617</v>
      </c>
      <c r="C17" s="31" t="s">
        <v>630</v>
      </c>
      <c r="D17" s="37" t="s">
        <v>290</v>
      </c>
    </row>
    <row r="18" spans="1:4" x14ac:dyDescent="0.35">
      <c r="A18" s="31" t="s">
        <v>255</v>
      </c>
      <c r="B18" s="31" t="s">
        <v>617</v>
      </c>
      <c r="C18" s="31" t="s">
        <v>631</v>
      </c>
      <c r="D18" s="37" t="s">
        <v>290</v>
      </c>
    </row>
    <row r="19" spans="1:4" x14ac:dyDescent="0.35">
      <c r="A19" s="31" t="s">
        <v>257</v>
      </c>
      <c r="B19" s="31" t="s">
        <v>617</v>
      </c>
      <c r="C19" s="31" t="s">
        <v>632</v>
      </c>
      <c r="D19" s="37" t="s">
        <v>290</v>
      </c>
    </row>
    <row r="20" spans="1:4" x14ac:dyDescent="0.35">
      <c r="A20" s="31" t="s">
        <v>259</v>
      </c>
      <c r="B20" s="31" t="s">
        <v>617</v>
      </c>
      <c r="C20" s="31" t="s">
        <v>633</v>
      </c>
      <c r="D20" s="37" t="s">
        <v>290</v>
      </c>
    </row>
    <row r="21" spans="1:4" x14ac:dyDescent="0.35">
      <c r="A21" s="31" t="s">
        <v>261</v>
      </c>
      <c r="B21" s="31" t="s">
        <v>617</v>
      </c>
      <c r="C21" s="31" t="s">
        <v>634</v>
      </c>
      <c r="D21" s="37" t="s">
        <v>290</v>
      </c>
    </row>
    <row r="22" spans="1:4" x14ac:dyDescent="0.35">
      <c r="A22" s="31" t="s">
        <v>263</v>
      </c>
      <c r="B22" s="31" t="s">
        <v>617</v>
      </c>
      <c r="C22" s="31" t="s">
        <v>635</v>
      </c>
      <c r="D22" s="37" t="s">
        <v>290</v>
      </c>
    </row>
    <row r="23" spans="1:4" x14ac:dyDescent="0.35">
      <c r="A23" s="31" t="s">
        <v>265</v>
      </c>
      <c r="B23" s="31" t="s">
        <v>617</v>
      </c>
      <c r="C23" s="31" t="s">
        <v>636</v>
      </c>
      <c r="D23" s="37" t="s">
        <v>290</v>
      </c>
    </row>
    <row r="24" spans="1:4" x14ac:dyDescent="0.35">
      <c r="A24" s="31" t="s">
        <v>267</v>
      </c>
      <c r="B24" s="31" t="s">
        <v>617</v>
      </c>
      <c r="C24" s="31" t="s">
        <v>637</v>
      </c>
      <c r="D24" s="37" t="s">
        <v>290</v>
      </c>
    </row>
    <row r="25" spans="1:4" x14ac:dyDescent="0.35">
      <c r="A25" s="31" t="s">
        <v>268</v>
      </c>
      <c r="B25" s="31" t="s">
        <v>617</v>
      </c>
      <c r="C25" s="31" t="s">
        <v>638</v>
      </c>
      <c r="D25" s="37" t="s">
        <v>290</v>
      </c>
    </row>
    <row r="26" spans="1:4" x14ac:dyDescent="0.35">
      <c r="A26" s="31" t="s">
        <v>270</v>
      </c>
      <c r="B26" s="31" t="s">
        <v>617</v>
      </c>
      <c r="C26" s="31" t="s">
        <v>639</v>
      </c>
      <c r="D26" s="37" t="s">
        <v>290</v>
      </c>
    </row>
    <row r="27" spans="1:4" x14ac:dyDescent="0.35">
      <c r="A27" s="31" t="s">
        <v>272</v>
      </c>
      <c r="B27" s="31" t="s">
        <v>617</v>
      </c>
      <c r="C27" s="31" t="s">
        <v>640</v>
      </c>
      <c r="D27" s="37" t="s">
        <v>290</v>
      </c>
    </row>
    <row r="28" spans="1:4" x14ac:dyDescent="0.35">
      <c r="A28" s="31" t="s">
        <v>274</v>
      </c>
      <c r="B28" s="31" t="s">
        <v>617</v>
      </c>
      <c r="C28" s="31" t="s">
        <v>641</v>
      </c>
      <c r="D28" s="37" t="s">
        <v>290</v>
      </c>
    </row>
    <row r="29" spans="1:4" x14ac:dyDescent="0.35">
      <c r="A29" s="31" t="s">
        <v>276</v>
      </c>
      <c r="B29" s="31" t="s">
        <v>617</v>
      </c>
      <c r="C29" s="31" t="s">
        <v>642</v>
      </c>
      <c r="D29" s="37" t="s">
        <v>290</v>
      </c>
    </row>
    <row r="30" spans="1:4" x14ac:dyDescent="0.35">
      <c r="A30" s="31" t="s">
        <v>278</v>
      </c>
      <c r="B30" s="31" t="s">
        <v>617</v>
      </c>
      <c r="C30" s="31" t="s">
        <v>643</v>
      </c>
      <c r="D30" s="37" t="s">
        <v>290</v>
      </c>
    </row>
    <row r="31" spans="1:4" x14ac:dyDescent="0.35">
      <c r="A31" s="31" t="s">
        <v>360</v>
      </c>
      <c r="B31" s="31" t="s">
        <v>617</v>
      </c>
      <c r="C31" s="31" t="s">
        <v>644</v>
      </c>
      <c r="D31" s="37" t="s">
        <v>290</v>
      </c>
    </row>
    <row r="32" spans="1:4" x14ac:dyDescent="0.35">
      <c r="A32" s="31" t="s">
        <v>362</v>
      </c>
      <c r="B32" s="31" t="s">
        <v>617</v>
      </c>
      <c r="C32" s="31" t="s">
        <v>645</v>
      </c>
      <c r="D32" s="37" t="s">
        <v>290</v>
      </c>
    </row>
    <row r="33" spans="1:4" x14ac:dyDescent="0.35">
      <c r="A33" s="31" t="s">
        <v>364</v>
      </c>
      <c r="B33" s="31" t="s">
        <v>617</v>
      </c>
      <c r="C33" s="31" t="s">
        <v>646</v>
      </c>
      <c r="D33" s="37" t="s">
        <v>290</v>
      </c>
    </row>
    <row r="34" spans="1:4" x14ac:dyDescent="0.35">
      <c r="A34" s="31" t="s">
        <v>366</v>
      </c>
      <c r="B34" s="31" t="s">
        <v>617</v>
      </c>
      <c r="C34" s="31" t="s">
        <v>647</v>
      </c>
      <c r="D34" s="37" t="s">
        <v>290</v>
      </c>
    </row>
    <row r="35" spans="1:4" x14ac:dyDescent="0.35">
      <c r="A35" s="31" t="s">
        <v>368</v>
      </c>
      <c r="B35" s="31" t="s">
        <v>617</v>
      </c>
      <c r="C35" s="31" t="s">
        <v>648</v>
      </c>
      <c r="D35" s="37" t="s">
        <v>290</v>
      </c>
    </row>
    <row r="36" spans="1:4" x14ac:dyDescent="0.35">
      <c r="A36" s="31" t="s">
        <v>370</v>
      </c>
      <c r="B36" s="31" t="s">
        <v>617</v>
      </c>
      <c r="C36" s="31" t="s">
        <v>649</v>
      </c>
      <c r="D36" s="37" t="s">
        <v>290</v>
      </c>
    </row>
    <row r="37" spans="1:4" x14ac:dyDescent="0.35">
      <c r="A37" s="31" t="s">
        <v>372</v>
      </c>
      <c r="B37" s="31" t="s">
        <v>617</v>
      </c>
      <c r="C37" s="31" t="s">
        <v>650</v>
      </c>
      <c r="D37" s="37" t="s">
        <v>290</v>
      </c>
    </row>
    <row r="38" spans="1:4" x14ac:dyDescent="0.35">
      <c r="A38" s="31" t="s">
        <v>374</v>
      </c>
      <c r="B38" s="31" t="s">
        <v>617</v>
      </c>
      <c r="C38" s="31" t="s">
        <v>651</v>
      </c>
      <c r="D38" s="37" t="s">
        <v>290</v>
      </c>
    </row>
    <row r="39" spans="1:4" x14ac:dyDescent="0.35">
      <c r="A39" s="31" t="s">
        <v>376</v>
      </c>
      <c r="B39" s="31" t="s">
        <v>617</v>
      </c>
      <c r="C39" s="31" t="s">
        <v>652</v>
      </c>
      <c r="D39" s="37" t="s">
        <v>290</v>
      </c>
    </row>
    <row r="40" spans="1:4" x14ac:dyDescent="0.35">
      <c r="A40" s="31" t="s">
        <v>378</v>
      </c>
      <c r="B40" s="31" t="s">
        <v>617</v>
      </c>
      <c r="C40" s="31" t="s">
        <v>653</v>
      </c>
      <c r="D40" s="37" t="s">
        <v>290</v>
      </c>
    </row>
    <row r="41" spans="1:4" x14ac:dyDescent="0.35">
      <c r="A41" s="31" t="s">
        <v>380</v>
      </c>
      <c r="B41" s="31" t="s">
        <v>617</v>
      </c>
      <c r="C41" s="31" t="s">
        <v>654</v>
      </c>
      <c r="D41" s="37" t="s">
        <v>290</v>
      </c>
    </row>
    <row r="42" spans="1:4" x14ac:dyDescent="0.35">
      <c r="A42" s="31" t="s">
        <v>382</v>
      </c>
      <c r="B42" s="31" t="s">
        <v>617</v>
      </c>
      <c r="C42" s="31" t="s">
        <v>655</v>
      </c>
      <c r="D42" s="37" t="s">
        <v>290</v>
      </c>
    </row>
    <row r="43" spans="1:4" x14ac:dyDescent="0.35">
      <c r="A43" s="31" t="s">
        <v>384</v>
      </c>
      <c r="B43" s="31" t="s">
        <v>617</v>
      </c>
      <c r="C43" s="31" t="s">
        <v>656</v>
      </c>
      <c r="D43" s="37" t="s">
        <v>290</v>
      </c>
    </row>
    <row r="44" spans="1:4" x14ac:dyDescent="0.35">
      <c r="A44" s="31" t="s">
        <v>387</v>
      </c>
      <c r="B44" s="31" t="s">
        <v>617</v>
      </c>
      <c r="C44" s="31" t="s">
        <v>657</v>
      </c>
      <c r="D44" s="37" t="s">
        <v>290</v>
      </c>
    </row>
    <row r="45" spans="1:4" x14ac:dyDescent="0.35">
      <c r="A45" s="31" t="s">
        <v>389</v>
      </c>
      <c r="B45" s="31" t="s">
        <v>617</v>
      </c>
      <c r="C45" s="31" t="s">
        <v>658</v>
      </c>
      <c r="D45" s="37" t="s">
        <v>290</v>
      </c>
    </row>
    <row r="46" spans="1:4" x14ac:dyDescent="0.35">
      <c r="A46" s="31" t="s">
        <v>505</v>
      </c>
      <c r="B46" s="31" t="s">
        <v>617</v>
      </c>
      <c r="C46" s="32" t="s">
        <v>936</v>
      </c>
      <c r="D46" s="37" t="s">
        <v>290</v>
      </c>
    </row>
    <row r="47" spans="1:4" x14ac:dyDescent="0.35">
      <c r="A47" s="31" t="s">
        <v>507</v>
      </c>
      <c r="B47" s="31" t="s">
        <v>617</v>
      </c>
      <c r="C47" s="31" t="s">
        <v>659</v>
      </c>
      <c r="D47" s="37" t="s">
        <v>290</v>
      </c>
    </row>
    <row r="48" spans="1:4" x14ac:dyDescent="0.35">
      <c r="A48" s="31" t="s">
        <v>509</v>
      </c>
      <c r="B48" s="31" t="s">
        <v>617</v>
      </c>
      <c r="C48" s="31" t="s">
        <v>660</v>
      </c>
      <c r="D48" s="37" t="s">
        <v>290</v>
      </c>
    </row>
    <row r="49" spans="1:4" x14ac:dyDescent="0.35">
      <c r="A49" s="31" t="s">
        <v>511</v>
      </c>
      <c r="B49" s="31" t="s">
        <v>617</v>
      </c>
      <c r="C49" s="31" t="s">
        <v>661</v>
      </c>
      <c r="D49" s="37" t="s">
        <v>290</v>
      </c>
    </row>
    <row r="50" spans="1:4" x14ac:dyDescent="0.35">
      <c r="A50" s="31" t="s">
        <v>513</v>
      </c>
      <c r="B50" s="31" t="s">
        <v>617</v>
      </c>
      <c r="C50" s="31" t="s">
        <v>662</v>
      </c>
      <c r="D50" s="37" t="s">
        <v>290</v>
      </c>
    </row>
    <row r="51" spans="1:4" x14ac:dyDescent="0.35">
      <c r="A51" s="31" t="s">
        <v>663</v>
      </c>
      <c r="B51" s="31" t="s">
        <v>617</v>
      </c>
      <c r="C51" s="31" t="s">
        <v>664</v>
      </c>
      <c r="D51" s="37" t="s">
        <v>290</v>
      </c>
    </row>
    <row r="52" spans="1:4" x14ac:dyDescent="0.35">
      <c r="A52" s="31" t="s">
        <v>665</v>
      </c>
      <c r="B52" s="31" t="s">
        <v>617</v>
      </c>
      <c r="C52" s="31" t="s">
        <v>666</v>
      </c>
      <c r="D52" s="37" t="s">
        <v>290</v>
      </c>
    </row>
    <row r="53" spans="1:4" x14ac:dyDescent="0.35">
      <c r="A53" s="31" t="s">
        <v>667</v>
      </c>
      <c r="B53" s="31" t="s">
        <v>617</v>
      </c>
      <c r="C53" s="31" t="s">
        <v>668</v>
      </c>
      <c r="D53" s="37" t="s">
        <v>290</v>
      </c>
    </row>
    <row r="54" spans="1:4" x14ac:dyDescent="0.35">
      <c r="A54" s="31" t="s">
        <v>669</v>
      </c>
      <c r="B54" s="31" t="s">
        <v>617</v>
      </c>
      <c r="C54" s="31" t="s">
        <v>670</v>
      </c>
      <c r="D54" s="37" t="s">
        <v>290</v>
      </c>
    </row>
    <row r="55" spans="1:4" x14ac:dyDescent="0.35">
      <c r="A55" s="31" t="s">
        <v>671</v>
      </c>
      <c r="B55" s="31" t="s">
        <v>617</v>
      </c>
      <c r="C55" s="31" t="s">
        <v>672</v>
      </c>
      <c r="D55" s="37" t="s">
        <v>290</v>
      </c>
    </row>
    <row r="56" spans="1:4" x14ac:dyDescent="0.35">
      <c r="A56" s="31" t="s">
        <v>673</v>
      </c>
      <c r="B56" s="31" t="s">
        <v>617</v>
      </c>
      <c r="C56" s="31" t="s">
        <v>674</v>
      </c>
      <c r="D56" s="37" t="s">
        <v>290</v>
      </c>
    </row>
    <row r="57" spans="1:4" x14ac:dyDescent="0.35">
      <c r="A57" s="31" t="s">
        <v>675</v>
      </c>
      <c r="B57" s="31" t="s">
        <v>617</v>
      </c>
      <c r="C57" s="31" t="s">
        <v>676</v>
      </c>
      <c r="D57" s="37" t="s">
        <v>290</v>
      </c>
    </row>
    <row r="58" spans="1:4" x14ac:dyDescent="0.35">
      <c r="A58" s="31" t="s">
        <v>677</v>
      </c>
      <c r="B58" s="31" t="s">
        <v>617</v>
      </c>
      <c r="C58" s="31" t="s">
        <v>678</v>
      </c>
      <c r="D58" s="37" t="s">
        <v>290</v>
      </c>
    </row>
    <row r="59" spans="1:4" x14ac:dyDescent="0.35">
      <c r="A59" s="31" t="s">
        <v>679</v>
      </c>
      <c r="B59" s="31" t="s">
        <v>617</v>
      </c>
      <c r="C59" s="31" t="s">
        <v>680</v>
      </c>
      <c r="D59" s="37" t="s">
        <v>290</v>
      </c>
    </row>
    <row r="60" spans="1:4" x14ac:dyDescent="0.35">
      <c r="A60" s="31" t="s">
        <v>681</v>
      </c>
      <c r="B60" s="31" t="s">
        <v>617</v>
      </c>
      <c r="C60" s="31" t="s">
        <v>682</v>
      </c>
      <c r="D60" s="37" t="s">
        <v>290</v>
      </c>
    </row>
    <row r="61" spans="1:4" x14ac:dyDescent="0.35">
      <c r="A61" s="31" t="s">
        <v>683</v>
      </c>
      <c r="B61" s="31" t="s">
        <v>617</v>
      </c>
      <c r="C61" s="31" t="s">
        <v>684</v>
      </c>
      <c r="D61" s="37" t="s">
        <v>290</v>
      </c>
    </row>
    <row r="62" spans="1:4" x14ac:dyDescent="0.35">
      <c r="A62" s="31" t="s">
        <v>685</v>
      </c>
      <c r="B62" s="31" t="s">
        <v>617</v>
      </c>
      <c r="C62" s="31" t="s">
        <v>686</v>
      </c>
      <c r="D62" s="37" t="s">
        <v>290</v>
      </c>
    </row>
    <row r="63" spans="1:4" x14ac:dyDescent="0.35">
      <c r="A63" s="31" t="s">
        <v>687</v>
      </c>
      <c r="B63" s="31" t="s">
        <v>617</v>
      </c>
      <c r="C63" s="31" t="s">
        <v>688</v>
      </c>
      <c r="D63" s="37" t="s">
        <v>290</v>
      </c>
    </row>
    <row r="64" spans="1:4" x14ac:dyDescent="0.35">
      <c r="A64" s="31" t="s">
        <v>689</v>
      </c>
      <c r="B64" s="31" t="s">
        <v>617</v>
      </c>
      <c r="C64" s="31" t="s">
        <v>690</v>
      </c>
      <c r="D64" s="37" t="s">
        <v>290</v>
      </c>
    </row>
    <row r="65" spans="1:4" x14ac:dyDescent="0.35">
      <c r="A65" s="31" t="s">
        <v>691</v>
      </c>
      <c r="B65" s="31" t="s">
        <v>617</v>
      </c>
      <c r="C65" s="31" t="s">
        <v>692</v>
      </c>
      <c r="D65" s="37" t="s">
        <v>290</v>
      </c>
    </row>
    <row r="66" spans="1:4" x14ac:dyDescent="0.35">
      <c r="A66" s="31" t="s">
        <v>693</v>
      </c>
      <c r="B66" s="31" t="s">
        <v>617</v>
      </c>
      <c r="C66" s="31" t="s">
        <v>694</v>
      </c>
      <c r="D66" s="37" t="s">
        <v>290</v>
      </c>
    </row>
    <row r="67" spans="1:4" x14ac:dyDescent="0.35">
      <c r="A67" s="31" t="s">
        <v>695</v>
      </c>
      <c r="B67" s="31" t="s">
        <v>617</v>
      </c>
      <c r="C67" s="31" t="s">
        <v>696</v>
      </c>
      <c r="D67" s="37" t="s">
        <v>290</v>
      </c>
    </row>
    <row r="68" spans="1:4" x14ac:dyDescent="0.35">
      <c r="A68" s="31" t="s">
        <v>697</v>
      </c>
      <c r="B68" s="31" t="s">
        <v>617</v>
      </c>
      <c r="C68" s="31" t="s">
        <v>698</v>
      </c>
      <c r="D68" s="37" t="s">
        <v>290</v>
      </c>
    </row>
    <row r="69" spans="1:4" x14ac:dyDescent="0.35">
      <c r="A69" s="31" t="s">
        <v>699</v>
      </c>
      <c r="B69" s="31" t="s">
        <v>617</v>
      </c>
      <c r="C69" s="31" t="s">
        <v>700</v>
      </c>
      <c r="D69" s="37" t="s">
        <v>290</v>
      </c>
    </row>
    <row r="70" spans="1:4" x14ac:dyDescent="0.35">
      <c r="A70" s="31" t="s">
        <v>701</v>
      </c>
      <c r="B70" s="31" t="s">
        <v>617</v>
      </c>
      <c r="C70" s="31" t="s">
        <v>702</v>
      </c>
      <c r="D70" s="37" t="s">
        <v>290</v>
      </c>
    </row>
    <row r="71" spans="1:4" x14ac:dyDescent="0.35">
      <c r="A71" s="31" t="s">
        <v>703</v>
      </c>
      <c r="B71" s="31" t="s">
        <v>617</v>
      </c>
      <c r="C71" s="31" t="s">
        <v>704</v>
      </c>
      <c r="D71" s="37" t="s">
        <v>290</v>
      </c>
    </row>
    <row r="72" spans="1:4" x14ac:dyDescent="0.35">
      <c r="A72" s="31" t="s">
        <v>705</v>
      </c>
      <c r="B72" s="31" t="s">
        <v>617</v>
      </c>
      <c r="C72" s="31" t="s">
        <v>706</v>
      </c>
      <c r="D72" s="37" t="s">
        <v>290</v>
      </c>
    </row>
    <row r="73" spans="1:4" x14ac:dyDescent="0.35">
      <c r="A73" s="31" t="s">
        <v>707</v>
      </c>
      <c r="B73" s="31" t="s">
        <v>617</v>
      </c>
      <c r="C73" s="31" t="s">
        <v>708</v>
      </c>
      <c r="D73" s="37" t="s">
        <v>290</v>
      </c>
    </row>
    <row r="74" spans="1:4" x14ac:dyDescent="0.35">
      <c r="A74" s="31" t="s">
        <v>709</v>
      </c>
      <c r="B74" s="31" t="s">
        <v>617</v>
      </c>
      <c r="C74" s="31" t="s">
        <v>710</v>
      </c>
      <c r="D74" s="37" t="s">
        <v>290</v>
      </c>
    </row>
    <row r="75" spans="1:4" x14ac:dyDescent="0.35">
      <c r="A75" s="31" t="s">
        <v>711</v>
      </c>
      <c r="B75" s="31" t="s">
        <v>617</v>
      </c>
      <c r="C75" s="31" t="s">
        <v>712</v>
      </c>
      <c r="D75" s="37" t="s">
        <v>290</v>
      </c>
    </row>
    <row r="76" spans="1:4" x14ac:dyDescent="0.35">
      <c r="A76" s="31" t="s">
        <v>713</v>
      </c>
      <c r="B76" s="31" t="s">
        <v>617</v>
      </c>
      <c r="C76" s="31" t="s">
        <v>714</v>
      </c>
      <c r="D76" s="37" t="s">
        <v>290</v>
      </c>
    </row>
    <row r="77" spans="1:4" x14ac:dyDescent="0.35">
      <c r="A77" s="31" t="s">
        <v>715</v>
      </c>
      <c r="B77" s="31" t="s">
        <v>617</v>
      </c>
      <c r="C77" s="31" t="s">
        <v>716</v>
      </c>
      <c r="D77" s="37" t="s">
        <v>290</v>
      </c>
    </row>
    <row r="78" spans="1:4" x14ac:dyDescent="0.35">
      <c r="A78" s="31" t="s">
        <v>717</v>
      </c>
      <c r="B78" s="31" t="s">
        <v>617</v>
      </c>
      <c r="C78" s="31" t="s">
        <v>718</v>
      </c>
      <c r="D78" s="37" t="s">
        <v>290</v>
      </c>
    </row>
    <row r="79" spans="1:4" x14ac:dyDescent="0.35">
      <c r="A79" s="31" t="s">
        <v>719</v>
      </c>
      <c r="B79" s="31" t="s">
        <v>617</v>
      </c>
      <c r="C79" s="31" t="s">
        <v>720</v>
      </c>
      <c r="D79" s="37" t="s">
        <v>290</v>
      </c>
    </row>
    <row r="80" spans="1:4" x14ac:dyDescent="0.35">
      <c r="A80" s="31" t="s">
        <v>721</v>
      </c>
      <c r="B80" s="31" t="s">
        <v>617</v>
      </c>
      <c r="C80" s="31" t="s">
        <v>722</v>
      </c>
      <c r="D80" s="37" t="s">
        <v>290</v>
      </c>
    </row>
    <row r="81" spans="1:4" x14ac:dyDescent="0.35">
      <c r="A81" s="31" t="s">
        <v>723</v>
      </c>
      <c r="B81" s="31" t="s">
        <v>617</v>
      </c>
      <c r="C81" s="31" t="s">
        <v>724</v>
      </c>
      <c r="D81" s="37" t="s">
        <v>290</v>
      </c>
    </row>
    <row r="82" spans="1:4" x14ac:dyDescent="0.35">
      <c r="A82" s="31" t="s">
        <v>725</v>
      </c>
      <c r="B82" s="31" t="s">
        <v>617</v>
      </c>
      <c r="C82" s="31" t="s">
        <v>726</v>
      </c>
      <c r="D82" s="37" t="s">
        <v>290</v>
      </c>
    </row>
    <row r="83" spans="1:4" x14ac:dyDescent="0.35">
      <c r="A83" s="31" t="s">
        <v>727</v>
      </c>
      <c r="B83" s="31" t="s">
        <v>617</v>
      </c>
      <c r="C83" s="31" t="s">
        <v>728</v>
      </c>
      <c r="D83" s="37" t="s">
        <v>290</v>
      </c>
    </row>
    <row r="84" spans="1:4" x14ac:dyDescent="0.35">
      <c r="A84" s="31" t="s">
        <v>729</v>
      </c>
      <c r="B84" s="31" t="s">
        <v>617</v>
      </c>
      <c r="C84" s="31" t="s">
        <v>730</v>
      </c>
      <c r="D84" s="37" t="s">
        <v>290</v>
      </c>
    </row>
    <row r="85" spans="1:4" x14ac:dyDescent="0.35">
      <c r="A85" s="31" t="s">
        <v>731</v>
      </c>
      <c r="B85" s="31" t="s">
        <v>617</v>
      </c>
      <c r="C85" s="31" t="s">
        <v>732</v>
      </c>
      <c r="D85" s="37" t="s">
        <v>290</v>
      </c>
    </row>
    <row r="86" spans="1:4" x14ac:dyDescent="0.35">
      <c r="A86" s="31" t="s">
        <v>733</v>
      </c>
      <c r="B86" s="31" t="s">
        <v>617</v>
      </c>
      <c r="C86" s="31" t="s">
        <v>734</v>
      </c>
      <c r="D86" s="37" t="s">
        <v>290</v>
      </c>
    </row>
    <row r="87" spans="1:4" x14ac:dyDescent="0.35">
      <c r="A87" s="31" t="s">
        <v>735</v>
      </c>
      <c r="B87" s="31" t="s">
        <v>617</v>
      </c>
      <c r="C87" s="31" t="s">
        <v>736</v>
      </c>
      <c r="D87" s="37" t="s">
        <v>290</v>
      </c>
    </row>
    <row r="88" spans="1:4" x14ac:dyDescent="0.35">
      <c r="A88" s="31" t="s">
        <v>737</v>
      </c>
      <c r="B88" s="31" t="s">
        <v>617</v>
      </c>
      <c r="C88" s="31" t="s">
        <v>738</v>
      </c>
      <c r="D88" s="37" t="s">
        <v>290</v>
      </c>
    </row>
    <row r="89" spans="1:4" x14ac:dyDescent="0.35">
      <c r="A89" s="31" t="s">
        <v>739</v>
      </c>
      <c r="B89" s="31" t="s">
        <v>617</v>
      </c>
      <c r="C89" s="31" t="s">
        <v>740</v>
      </c>
      <c r="D89" s="37" t="s">
        <v>290</v>
      </c>
    </row>
    <row r="90" spans="1:4" x14ac:dyDescent="0.35">
      <c r="A90" s="31" t="s">
        <v>741</v>
      </c>
      <c r="B90" s="31" t="s">
        <v>617</v>
      </c>
      <c r="C90" s="31" t="s">
        <v>742</v>
      </c>
      <c r="D90" s="37" t="s">
        <v>290</v>
      </c>
    </row>
    <row r="91" spans="1:4" x14ac:dyDescent="0.35">
      <c r="A91" s="31" t="s">
        <v>743</v>
      </c>
      <c r="B91" s="31" t="s">
        <v>617</v>
      </c>
      <c r="C91" s="31" t="s">
        <v>744</v>
      </c>
      <c r="D91" s="37" t="s">
        <v>290</v>
      </c>
    </row>
    <row r="92" spans="1:4" x14ac:dyDescent="0.35">
      <c r="A92" s="31" t="s">
        <v>745</v>
      </c>
      <c r="B92" s="31" t="s">
        <v>617</v>
      </c>
      <c r="C92" s="32" t="s">
        <v>937</v>
      </c>
      <c r="D92" s="37" t="s">
        <v>290</v>
      </c>
    </row>
    <row r="93" spans="1:4" x14ac:dyDescent="0.35">
      <c r="A93" s="31" t="s">
        <v>746</v>
      </c>
      <c r="B93" s="31" t="s">
        <v>617</v>
      </c>
      <c r="C93" s="31" t="s">
        <v>747</v>
      </c>
      <c r="D93" s="37" t="s">
        <v>290</v>
      </c>
    </row>
    <row r="94" spans="1:4" x14ac:dyDescent="0.35">
      <c r="A94" s="31" t="s">
        <v>748</v>
      </c>
      <c r="B94" s="31" t="s">
        <v>617</v>
      </c>
      <c r="C94" s="31" t="s">
        <v>749</v>
      </c>
      <c r="D94" s="37" t="s">
        <v>290</v>
      </c>
    </row>
    <row r="95" spans="1:4" x14ac:dyDescent="0.35">
      <c r="A95" s="31" t="s">
        <v>750</v>
      </c>
      <c r="B95" s="31" t="s">
        <v>617</v>
      </c>
      <c r="C95" s="31" t="s">
        <v>751</v>
      </c>
      <c r="D95" s="37" t="s">
        <v>290</v>
      </c>
    </row>
    <row r="96" spans="1:4" x14ac:dyDescent="0.35">
      <c r="A96" s="31" t="s">
        <v>752</v>
      </c>
      <c r="B96" s="31" t="s">
        <v>617</v>
      </c>
      <c r="C96" s="31" t="s">
        <v>753</v>
      </c>
      <c r="D96" s="37" t="s">
        <v>290</v>
      </c>
    </row>
    <row r="97" spans="1:4" x14ac:dyDescent="0.35">
      <c r="A97" s="31" t="s">
        <v>754</v>
      </c>
      <c r="B97" s="31" t="s">
        <v>617</v>
      </c>
      <c r="C97" s="31" t="s">
        <v>755</v>
      </c>
      <c r="D97" s="37" t="s">
        <v>290</v>
      </c>
    </row>
    <row r="98" spans="1:4" x14ac:dyDescent="0.35">
      <c r="A98" s="31" t="s">
        <v>756</v>
      </c>
      <c r="B98" s="31" t="s">
        <v>617</v>
      </c>
      <c r="C98" s="31" t="s">
        <v>757</v>
      </c>
      <c r="D98" s="37" t="s">
        <v>290</v>
      </c>
    </row>
    <row r="99" spans="1:4" x14ac:dyDescent="0.35">
      <c r="A99" s="31" t="s">
        <v>758</v>
      </c>
      <c r="B99" s="31" t="s">
        <v>617</v>
      </c>
      <c r="C99" s="31" t="s">
        <v>759</v>
      </c>
      <c r="D99" s="37" t="s">
        <v>290</v>
      </c>
    </row>
    <row r="100" spans="1:4" x14ac:dyDescent="0.35">
      <c r="A100" s="31" t="s">
        <v>760</v>
      </c>
      <c r="B100" s="31" t="s">
        <v>617</v>
      </c>
      <c r="C100" s="31" t="s">
        <v>761</v>
      </c>
      <c r="D100" s="37" t="s">
        <v>290</v>
      </c>
    </row>
    <row r="101" spans="1:4" x14ac:dyDescent="0.35">
      <c r="A101" s="31" t="s">
        <v>762</v>
      </c>
      <c r="B101" s="31" t="s">
        <v>617</v>
      </c>
      <c r="C101" s="31" t="s">
        <v>763</v>
      </c>
      <c r="D101" s="37" t="s">
        <v>290</v>
      </c>
    </row>
    <row r="102" spans="1:4" x14ac:dyDescent="0.35">
      <c r="A102" s="31" t="s">
        <v>764</v>
      </c>
      <c r="B102" s="31" t="s">
        <v>617</v>
      </c>
      <c r="C102" s="31" t="s">
        <v>765</v>
      </c>
      <c r="D102" s="37" t="s">
        <v>290</v>
      </c>
    </row>
    <row r="103" spans="1:4" x14ac:dyDescent="0.35">
      <c r="A103" s="31" t="s">
        <v>766</v>
      </c>
      <c r="B103" s="31" t="s">
        <v>617</v>
      </c>
      <c r="C103" s="31" t="s">
        <v>767</v>
      </c>
      <c r="D103" s="37" t="s">
        <v>290</v>
      </c>
    </row>
    <row r="104" spans="1:4" x14ac:dyDescent="0.35">
      <c r="A104" s="31" t="s">
        <v>768</v>
      </c>
      <c r="B104" s="31" t="s">
        <v>617</v>
      </c>
      <c r="C104" s="31" t="s">
        <v>769</v>
      </c>
      <c r="D104" s="37" t="s">
        <v>290</v>
      </c>
    </row>
    <row r="105" spans="1:4" x14ac:dyDescent="0.35">
      <c r="A105" s="31" t="s">
        <v>770</v>
      </c>
      <c r="B105" s="31" t="s">
        <v>617</v>
      </c>
      <c r="C105" s="31" t="s">
        <v>771</v>
      </c>
      <c r="D105" s="37" t="s">
        <v>290</v>
      </c>
    </row>
    <row r="106" spans="1:4" x14ac:dyDescent="0.35">
      <c r="A106" s="31" t="s">
        <v>772</v>
      </c>
      <c r="B106" s="31" t="s">
        <v>617</v>
      </c>
      <c r="C106" s="31" t="s">
        <v>773</v>
      </c>
      <c r="D106" s="37" t="s">
        <v>290</v>
      </c>
    </row>
    <row r="107" spans="1:4" x14ac:dyDescent="0.35">
      <c r="A107" s="31" t="s">
        <v>774</v>
      </c>
      <c r="B107" s="31" t="s">
        <v>617</v>
      </c>
      <c r="C107" s="31" t="s">
        <v>775</v>
      </c>
      <c r="D107" s="37" t="s">
        <v>290</v>
      </c>
    </row>
    <row r="108" spans="1:4" x14ac:dyDescent="0.35">
      <c r="A108" s="31" t="s">
        <v>776</v>
      </c>
      <c r="B108" s="31" t="s">
        <v>617</v>
      </c>
      <c r="C108" s="31" t="s">
        <v>777</v>
      </c>
      <c r="D108" s="37" t="s">
        <v>290</v>
      </c>
    </row>
    <row r="109" spans="1:4" x14ac:dyDescent="0.35">
      <c r="A109" s="31" t="s">
        <v>778</v>
      </c>
      <c r="B109" s="31" t="s">
        <v>617</v>
      </c>
      <c r="C109" s="31" t="s">
        <v>779</v>
      </c>
      <c r="D109" s="37" t="s">
        <v>290</v>
      </c>
    </row>
    <row r="110" spans="1:4" x14ac:dyDescent="0.35">
      <c r="A110" s="31" t="s">
        <v>780</v>
      </c>
      <c r="B110" s="31" t="s">
        <v>617</v>
      </c>
      <c r="C110" s="31" t="s">
        <v>781</v>
      </c>
      <c r="D110" s="37" t="s">
        <v>290</v>
      </c>
    </row>
    <row r="111" spans="1:4" x14ac:dyDescent="0.35">
      <c r="A111" s="31" t="s">
        <v>782</v>
      </c>
      <c r="B111" s="31" t="s">
        <v>617</v>
      </c>
      <c r="C111" s="31" t="s">
        <v>783</v>
      </c>
      <c r="D111" s="37" t="s">
        <v>290</v>
      </c>
    </row>
    <row r="112" spans="1:4" x14ac:dyDescent="0.35">
      <c r="A112" s="31" t="s">
        <v>784</v>
      </c>
      <c r="B112" s="31" t="s">
        <v>617</v>
      </c>
      <c r="C112" s="31" t="s">
        <v>785</v>
      </c>
      <c r="D112" s="37" t="s">
        <v>290</v>
      </c>
    </row>
    <row r="113" spans="1:4" x14ac:dyDescent="0.35">
      <c r="A113" s="31" t="s">
        <v>786</v>
      </c>
      <c r="B113" s="31" t="s">
        <v>617</v>
      </c>
      <c r="C113" s="31" t="s">
        <v>787</v>
      </c>
      <c r="D113" s="37" t="s">
        <v>290</v>
      </c>
    </row>
    <row r="114" spans="1:4" x14ac:dyDescent="0.35">
      <c r="A114" s="31" t="s">
        <v>788</v>
      </c>
      <c r="B114" s="31" t="s">
        <v>617</v>
      </c>
      <c r="C114" s="31" t="s">
        <v>789</v>
      </c>
      <c r="D114" s="37" t="s">
        <v>290</v>
      </c>
    </row>
    <row r="115" spans="1:4" x14ac:dyDescent="0.35">
      <c r="A115" s="31" t="s">
        <v>790</v>
      </c>
      <c r="B115" s="31" t="s">
        <v>617</v>
      </c>
      <c r="C115" s="31" t="s">
        <v>791</v>
      </c>
      <c r="D115" s="37" t="s">
        <v>290</v>
      </c>
    </row>
    <row r="116" spans="1:4" x14ac:dyDescent="0.35">
      <c r="A116" s="31" t="s">
        <v>792</v>
      </c>
      <c r="B116" s="31" t="s">
        <v>617</v>
      </c>
      <c r="C116" s="31" t="s">
        <v>793</v>
      </c>
      <c r="D116" s="37" t="s">
        <v>290</v>
      </c>
    </row>
    <row r="117" spans="1:4" x14ac:dyDescent="0.35">
      <c r="A117" s="31" t="s">
        <v>794</v>
      </c>
      <c r="B117" s="31" t="s">
        <v>617</v>
      </c>
      <c r="C117" s="31" t="s">
        <v>795</v>
      </c>
      <c r="D117" s="37" t="s">
        <v>290</v>
      </c>
    </row>
    <row r="118" spans="1:4" x14ac:dyDescent="0.35">
      <c r="A118" s="31" t="s">
        <v>796</v>
      </c>
      <c r="B118" s="31" t="s">
        <v>617</v>
      </c>
      <c r="C118" s="31" t="s">
        <v>797</v>
      </c>
      <c r="D118" s="37" t="s">
        <v>290</v>
      </c>
    </row>
    <row r="119" spans="1:4" x14ac:dyDescent="0.35">
      <c r="A119" s="31" t="s">
        <v>798</v>
      </c>
      <c r="B119" s="31" t="s">
        <v>617</v>
      </c>
      <c r="C119" s="31" t="s">
        <v>799</v>
      </c>
      <c r="D119" s="37" t="s">
        <v>290</v>
      </c>
    </row>
    <row r="120" spans="1:4" x14ac:dyDescent="0.35">
      <c r="A120" s="31" t="s">
        <v>800</v>
      </c>
      <c r="B120" s="31" t="s">
        <v>617</v>
      </c>
      <c r="C120" s="31" t="s">
        <v>801</v>
      </c>
      <c r="D120" s="37" t="s">
        <v>290</v>
      </c>
    </row>
    <row r="121" spans="1:4" x14ac:dyDescent="0.35">
      <c r="A121" s="31" t="s">
        <v>802</v>
      </c>
      <c r="B121" s="31" t="s">
        <v>617</v>
      </c>
      <c r="C121" s="31" t="s">
        <v>803</v>
      </c>
      <c r="D121" s="37" t="s">
        <v>290</v>
      </c>
    </row>
    <row r="122" spans="1:4" x14ac:dyDescent="0.35">
      <c r="A122" s="31" t="s">
        <v>804</v>
      </c>
      <c r="B122" s="31" t="s">
        <v>617</v>
      </c>
      <c r="C122" s="31" t="s">
        <v>805</v>
      </c>
      <c r="D122" s="37" t="s">
        <v>290</v>
      </c>
    </row>
    <row r="123" spans="1:4" x14ac:dyDescent="0.35">
      <c r="A123" s="31" t="s">
        <v>806</v>
      </c>
      <c r="B123" s="31" t="s">
        <v>617</v>
      </c>
      <c r="C123" s="31" t="s">
        <v>807</v>
      </c>
      <c r="D123" s="37" t="s">
        <v>290</v>
      </c>
    </row>
    <row r="124" spans="1:4" x14ac:dyDescent="0.35">
      <c r="A124" s="31" t="s">
        <v>808</v>
      </c>
      <c r="B124" s="31" t="s">
        <v>617</v>
      </c>
      <c r="C124" s="31" t="s">
        <v>809</v>
      </c>
      <c r="D124" s="37" t="s">
        <v>290</v>
      </c>
    </row>
    <row r="125" spans="1:4" x14ac:dyDescent="0.35">
      <c r="A125" s="31" t="s">
        <v>810</v>
      </c>
      <c r="B125" s="31" t="s">
        <v>617</v>
      </c>
      <c r="C125" s="31" t="s">
        <v>811</v>
      </c>
      <c r="D125" s="37" t="s">
        <v>290</v>
      </c>
    </row>
    <row r="126" spans="1:4" x14ac:dyDescent="0.35">
      <c r="A126" s="31" t="s">
        <v>812</v>
      </c>
      <c r="B126" s="31" t="s">
        <v>617</v>
      </c>
      <c r="C126" s="31" t="s">
        <v>813</v>
      </c>
      <c r="D126" s="37" t="s">
        <v>290</v>
      </c>
    </row>
    <row r="127" spans="1:4" x14ac:dyDescent="0.35">
      <c r="A127" s="31" t="s">
        <v>814</v>
      </c>
      <c r="B127" s="31" t="s">
        <v>617</v>
      </c>
      <c r="C127" s="31" t="s">
        <v>815</v>
      </c>
      <c r="D127" s="37" t="s">
        <v>290</v>
      </c>
    </row>
    <row r="128" spans="1:4" x14ac:dyDescent="0.35">
      <c r="A128" s="31" t="s">
        <v>816</v>
      </c>
      <c r="B128" s="31" t="s">
        <v>617</v>
      </c>
      <c r="C128" s="31" t="s">
        <v>817</v>
      </c>
      <c r="D128" s="37" t="s">
        <v>290</v>
      </c>
    </row>
    <row r="129" spans="1:4" x14ac:dyDescent="0.35">
      <c r="A129" s="31" t="s">
        <v>818</v>
      </c>
      <c r="B129" s="31" t="s">
        <v>617</v>
      </c>
      <c r="C129" s="31" t="s">
        <v>819</v>
      </c>
      <c r="D129" s="37" t="s">
        <v>290</v>
      </c>
    </row>
    <row r="130" spans="1:4" x14ac:dyDescent="0.35">
      <c r="A130" s="31" t="s">
        <v>820</v>
      </c>
      <c r="B130" s="31" t="s">
        <v>617</v>
      </c>
      <c r="C130" s="31" t="s">
        <v>821</v>
      </c>
      <c r="D130" s="37" t="s">
        <v>290</v>
      </c>
    </row>
    <row r="131" spans="1:4" x14ac:dyDescent="0.35">
      <c r="A131" s="31" t="s">
        <v>822</v>
      </c>
      <c r="B131" s="31" t="s">
        <v>617</v>
      </c>
      <c r="C131" s="31" t="s">
        <v>823</v>
      </c>
      <c r="D131" s="37" t="s">
        <v>290</v>
      </c>
    </row>
    <row r="132" spans="1:4" x14ac:dyDescent="0.35">
      <c r="A132" s="31" t="s">
        <v>824</v>
      </c>
      <c r="B132" s="31" t="s">
        <v>617</v>
      </c>
      <c r="C132" s="31" t="s">
        <v>825</v>
      </c>
      <c r="D132" s="37" t="s">
        <v>290</v>
      </c>
    </row>
    <row r="133" spans="1:4" x14ac:dyDescent="0.35">
      <c r="A133" s="31" t="s">
        <v>826</v>
      </c>
      <c r="B133" s="31" t="s">
        <v>617</v>
      </c>
      <c r="C133" s="31" t="s">
        <v>827</v>
      </c>
      <c r="D133" s="37" t="s">
        <v>290</v>
      </c>
    </row>
    <row r="134" spans="1:4" x14ac:dyDescent="0.35">
      <c r="A134" s="31" t="s">
        <v>828</v>
      </c>
      <c r="B134" s="31" t="s">
        <v>617</v>
      </c>
      <c r="C134" s="31" t="s">
        <v>829</v>
      </c>
      <c r="D134" s="37" t="s">
        <v>290</v>
      </c>
    </row>
    <row r="135" spans="1:4" x14ac:dyDescent="0.35">
      <c r="A135" s="31" t="s">
        <v>830</v>
      </c>
      <c r="B135" s="31" t="s">
        <v>617</v>
      </c>
      <c r="C135" s="31" t="s">
        <v>831</v>
      </c>
      <c r="D135" s="37" t="s">
        <v>290</v>
      </c>
    </row>
    <row r="136" spans="1:4" x14ac:dyDescent="0.35">
      <c r="A136" s="31" t="s">
        <v>832</v>
      </c>
      <c r="B136" s="31" t="s">
        <v>617</v>
      </c>
      <c r="C136" s="31" t="s">
        <v>833</v>
      </c>
      <c r="D136" s="37" t="s">
        <v>290</v>
      </c>
    </row>
    <row r="137" spans="1:4" x14ac:dyDescent="0.35">
      <c r="A137" s="31" t="s">
        <v>834</v>
      </c>
      <c r="B137" s="31" t="s">
        <v>617</v>
      </c>
      <c r="C137" s="31" t="s">
        <v>835</v>
      </c>
      <c r="D137" s="37" t="s">
        <v>290</v>
      </c>
    </row>
    <row r="138" spans="1:4" x14ac:dyDescent="0.35">
      <c r="A138" s="31" t="s">
        <v>836</v>
      </c>
      <c r="B138" s="31" t="s">
        <v>617</v>
      </c>
      <c r="C138" s="31" t="s">
        <v>837</v>
      </c>
      <c r="D138" s="37" t="s">
        <v>290</v>
      </c>
    </row>
    <row r="139" spans="1:4" x14ac:dyDescent="0.35">
      <c r="A139" s="31" t="s">
        <v>838</v>
      </c>
      <c r="B139" s="31" t="s">
        <v>617</v>
      </c>
      <c r="C139" s="31" t="s">
        <v>839</v>
      </c>
      <c r="D139" s="37" t="s">
        <v>290</v>
      </c>
    </row>
    <row r="140" spans="1:4" x14ac:dyDescent="0.35">
      <c r="A140" s="31" t="s">
        <v>840</v>
      </c>
      <c r="B140" s="31" t="s">
        <v>617</v>
      </c>
      <c r="C140" s="31" t="s">
        <v>841</v>
      </c>
      <c r="D140" s="37" t="s">
        <v>290</v>
      </c>
    </row>
    <row r="141" spans="1:4" x14ac:dyDescent="0.35">
      <c r="A141" s="31" t="s">
        <v>842</v>
      </c>
      <c r="B141" s="31" t="s">
        <v>617</v>
      </c>
      <c r="C141" s="31" t="s">
        <v>843</v>
      </c>
      <c r="D141" s="37" t="s">
        <v>290</v>
      </c>
    </row>
    <row r="142" spans="1:4" x14ac:dyDescent="0.35">
      <c r="A142" s="31" t="s">
        <v>844</v>
      </c>
      <c r="B142" s="31" t="s">
        <v>617</v>
      </c>
      <c r="C142" s="31" t="s">
        <v>845</v>
      </c>
      <c r="D142" s="37" t="s">
        <v>290</v>
      </c>
    </row>
    <row r="143" spans="1:4" x14ac:dyDescent="0.35">
      <c r="A143" s="31" t="s">
        <v>846</v>
      </c>
      <c r="B143" s="31" t="s">
        <v>617</v>
      </c>
      <c r="C143" s="32" t="s">
        <v>938</v>
      </c>
      <c r="D143" s="37" t="s">
        <v>290</v>
      </c>
    </row>
    <row r="144" spans="1:4" x14ac:dyDescent="0.35">
      <c r="A144" s="31" t="s">
        <v>847</v>
      </c>
      <c r="B144" s="31" t="s">
        <v>617</v>
      </c>
      <c r="C144" s="31" t="s">
        <v>848</v>
      </c>
      <c r="D144" s="37" t="s">
        <v>290</v>
      </c>
    </row>
    <row r="145" spans="1:4" x14ac:dyDescent="0.35">
      <c r="A145" s="31" t="s">
        <v>849</v>
      </c>
      <c r="B145" s="31" t="s">
        <v>617</v>
      </c>
      <c r="C145" s="31" t="s">
        <v>850</v>
      </c>
      <c r="D145" s="37" t="s">
        <v>290</v>
      </c>
    </row>
    <row r="146" spans="1:4" x14ac:dyDescent="0.35">
      <c r="A146" s="31" t="s">
        <v>851</v>
      </c>
      <c r="B146" s="31" t="s">
        <v>617</v>
      </c>
      <c r="C146" s="31" t="s">
        <v>852</v>
      </c>
      <c r="D146" s="37" t="s">
        <v>290</v>
      </c>
    </row>
    <row r="147" spans="1:4" x14ac:dyDescent="0.35">
      <c r="A147" s="31" t="s">
        <v>853</v>
      </c>
      <c r="B147" s="31" t="s">
        <v>617</v>
      </c>
      <c r="C147" s="31" t="s">
        <v>854</v>
      </c>
      <c r="D147" s="37" t="s">
        <v>290</v>
      </c>
    </row>
    <row r="148" spans="1:4" x14ac:dyDescent="0.35">
      <c r="A148" s="31" t="s">
        <v>855</v>
      </c>
      <c r="B148" s="31" t="s">
        <v>617</v>
      </c>
      <c r="C148" s="31" t="s">
        <v>856</v>
      </c>
      <c r="D148" s="37" t="s">
        <v>290</v>
      </c>
    </row>
    <row r="149" spans="1:4" x14ac:dyDescent="0.35">
      <c r="A149" s="31" t="s">
        <v>857</v>
      </c>
      <c r="B149" s="31" t="s">
        <v>617</v>
      </c>
      <c r="C149" s="31" t="s">
        <v>858</v>
      </c>
      <c r="D149" s="37" t="s">
        <v>290</v>
      </c>
    </row>
    <row r="150" spans="1:4" x14ac:dyDescent="0.35">
      <c r="A150" s="31" t="s">
        <v>859</v>
      </c>
      <c r="B150" s="31" t="s">
        <v>617</v>
      </c>
      <c r="C150" s="31" t="s">
        <v>860</v>
      </c>
      <c r="D150" s="37" t="s">
        <v>290</v>
      </c>
    </row>
    <row r="151" spans="1:4" x14ac:dyDescent="0.35">
      <c r="A151" s="31" t="s">
        <v>861</v>
      </c>
      <c r="B151" s="31" t="s">
        <v>617</v>
      </c>
      <c r="C151" s="31" t="s">
        <v>862</v>
      </c>
      <c r="D151" s="37" t="s">
        <v>290</v>
      </c>
    </row>
    <row r="152" spans="1:4" x14ac:dyDescent="0.35">
      <c r="A152" s="31" t="s">
        <v>863</v>
      </c>
      <c r="B152" s="31" t="s">
        <v>617</v>
      </c>
      <c r="C152" s="31" t="s">
        <v>864</v>
      </c>
      <c r="D152" s="37" t="s">
        <v>290</v>
      </c>
    </row>
    <row r="153" spans="1:4" x14ac:dyDescent="0.35">
      <c r="A153" s="31" t="s">
        <v>865</v>
      </c>
      <c r="B153" s="31" t="s">
        <v>617</v>
      </c>
      <c r="C153" s="31" t="s">
        <v>866</v>
      </c>
      <c r="D153" s="37" t="s">
        <v>290</v>
      </c>
    </row>
    <row r="154" spans="1:4" x14ac:dyDescent="0.35">
      <c r="A154" s="31" t="s">
        <v>867</v>
      </c>
      <c r="B154" s="31" t="s">
        <v>617</v>
      </c>
      <c r="C154" s="31" t="s">
        <v>868</v>
      </c>
      <c r="D154" s="37" t="s">
        <v>290</v>
      </c>
    </row>
    <row r="155" spans="1:4" x14ac:dyDescent="0.35">
      <c r="A155" s="31" t="s">
        <v>869</v>
      </c>
      <c r="B155" s="31" t="s">
        <v>617</v>
      </c>
      <c r="C155" s="31" t="s">
        <v>870</v>
      </c>
      <c r="D155" s="37" t="s">
        <v>290</v>
      </c>
    </row>
    <row r="156" spans="1:4" x14ac:dyDescent="0.35">
      <c r="A156" s="31" t="s">
        <v>871</v>
      </c>
      <c r="B156" s="31" t="s">
        <v>617</v>
      </c>
      <c r="C156" s="31" t="s">
        <v>872</v>
      </c>
      <c r="D156" s="37" t="s">
        <v>290</v>
      </c>
    </row>
    <row r="157" spans="1:4" x14ac:dyDescent="0.35">
      <c r="A157" s="31" t="s">
        <v>873</v>
      </c>
      <c r="B157" s="31" t="s">
        <v>617</v>
      </c>
      <c r="C157" s="31" t="s">
        <v>874</v>
      </c>
      <c r="D157" s="37" t="s">
        <v>290</v>
      </c>
    </row>
    <row r="158" spans="1:4" x14ac:dyDescent="0.35">
      <c r="A158" s="31" t="s">
        <v>875</v>
      </c>
      <c r="B158" s="31" t="s">
        <v>617</v>
      </c>
      <c r="C158" s="31" t="s">
        <v>876</v>
      </c>
      <c r="D158" s="37" t="s">
        <v>290</v>
      </c>
    </row>
    <row r="159" spans="1:4" x14ac:dyDescent="0.35">
      <c r="A159" s="31" t="s">
        <v>877</v>
      </c>
      <c r="B159" s="31" t="s">
        <v>617</v>
      </c>
      <c r="C159" s="31" t="s">
        <v>878</v>
      </c>
      <c r="D159" s="37" t="s">
        <v>290</v>
      </c>
    </row>
    <row r="160" spans="1:4" x14ac:dyDescent="0.35">
      <c r="A160" s="31" t="s">
        <v>879</v>
      </c>
      <c r="B160" s="31" t="s">
        <v>617</v>
      </c>
      <c r="C160" s="31" t="s">
        <v>880</v>
      </c>
      <c r="D160" s="37" t="s">
        <v>290</v>
      </c>
    </row>
    <row r="161" spans="1:4" x14ac:dyDescent="0.35">
      <c r="A161" s="31" t="s">
        <v>881</v>
      </c>
      <c r="B161" s="31" t="s">
        <v>617</v>
      </c>
      <c r="C161" s="31" t="s">
        <v>882</v>
      </c>
      <c r="D161" s="37" t="s">
        <v>290</v>
      </c>
    </row>
    <row r="162" spans="1:4" x14ac:dyDescent="0.35">
      <c r="A162" s="31" t="s">
        <v>883</v>
      </c>
      <c r="B162" s="31" t="s">
        <v>617</v>
      </c>
      <c r="C162" s="31" t="s">
        <v>884</v>
      </c>
      <c r="D162" s="37" t="s">
        <v>290</v>
      </c>
    </row>
    <row r="163" spans="1:4" x14ac:dyDescent="0.35">
      <c r="A163" s="31" t="s">
        <v>885</v>
      </c>
      <c r="B163" s="31" t="s">
        <v>617</v>
      </c>
      <c r="C163" s="31" t="s">
        <v>886</v>
      </c>
      <c r="D163" s="37" t="s">
        <v>290</v>
      </c>
    </row>
    <row r="164" spans="1:4" x14ac:dyDescent="0.35">
      <c r="A164" s="31" t="s">
        <v>887</v>
      </c>
      <c r="B164" s="31" t="s">
        <v>617</v>
      </c>
      <c r="C164" s="31" t="s">
        <v>888</v>
      </c>
      <c r="D164" s="37" t="s">
        <v>290</v>
      </c>
    </row>
    <row r="165" spans="1:4" x14ac:dyDescent="0.35">
      <c r="A165" s="31" t="s">
        <v>889</v>
      </c>
      <c r="B165" s="31" t="s">
        <v>617</v>
      </c>
      <c r="C165" s="31" t="s">
        <v>890</v>
      </c>
      <c r="D165" s="37" t="s">
        <v>290</v>
      </c>
    </row>
    <row r="166" spans="1:4" x14ac:dyDescent="0.35">
      <c r="A166" s="31" t="s">
        <v>891</v>
      </c>
      <c r="B166" s="31" t="s">
        <v>617</v>
      </c>
      <c r="C166" s="31" t="s">
        <v>892</v>
      </c>
      <c r="D166" s="37" t="s">
        <v>290</v>
      </c>
    </row>
    <row r="167" spans="1:4" x14ac:dyDescent="0.35">
      <c r="A167" s="31" t="s">
        <v>893</v>
      </c>
      <c r="B167" s="31" t="s">
        <v>617</v>
      </c>
      <c r="C167" s="31" t="s">
        <v>894</v>
      </c>
      <c r="D167" s="37" t="s">
        <v>290</v>
      </c>
    </row>
    <row r="168" spans="1:4" x14ac:dyDescent="0.35">
      <c r="A168" s="31" t="s">
        <v>895</v>
      </c>
      <c r="B168" s="31" t="s">
        <v>617</v>
      </c>
      <c r="C168" s="31" t="s">
        <v>896</v>
      </c>
      <c r="D168" s="37" t="s">
        <v>290</v>
      </c>
    </row>
    <row r="169" spans="1:4" x14ac:dyDescent="0.35">
      <c r="A169" s="31" t="s">
        <v>897</v>
      </c>
      <c r="B169" s="31" t="s">
        <v>617</v>
      </c>
      <c r="C169" s="31" t="s">
        <v>898</v>
      </c>
      <c r="D169" s="37" t="s">
        <v>290</v>
      </c>
    </row>
    <row r="170" spans="1:4" x14ac:dyDescent="0.35">
      <c r="A170" s="31" t="s">
        <v>899</v>
      </c>
      <c r="B170" s="31" t="s">
        <v>617</v>
      </c>
      <c r="C170" s="31" t="s">
        <v>900</v>
      </c>
      <c r="D170" s="37" t="s">
        <v>290</v>
      </c>
    </row>
    <row r="171" spans="1:4" x14ac:dyDescent="0.35">
      <c r="A171" s="31" t="s">
        <v>901</v>
      </c>
      <c r="B171" s="31" t="s">
        <v>617</v>
      </c>
      <c r="C171" s="31" t="s">
        <v>902</v>
      </c>
      <c r="D171" s="37" t="s">
        <v>290</v>
      </c>
    </row>
    <row r="172" spans="1:4" x14ac:dyDescent="0.35">
      <c r="A172" s="31" t="s">
        <v>903</v>
      </c>
      <c r="B172" s="31" t="s">
        <v>617</v>
      </c>
      <c r="C172" s="31" t="s">
        <v>904</v>
      </c>
      <c r="D172" s="37" t="s">
        <v>290</v>
      </c>
    </row>
    <row r="173" spans="1:4" x14ac:dyDescent="0.35">
      <c r="A173" s="31" t="s">
        <v>905</v>
      </c>
      <c r="B173" s="31" t="s">
        <v>617</v>
      </c>
      <c r="C173" s="31" t="s">
        <v>906</v>
      </c>
      <c r="D173" s="37" t="s">
        <v>290</v>
      </c>
    </row>
    <row r="174" spans="1:4" x14ac:dyDescent="0.35">
      <c r="A174" s="31" t="s">
        <v>907</v>
      </c>
      <c r="B174" s="31" t="s">
        <v>617</v>
      </c>
      <c r="C174" s="31" t="s">
        <v>908</v>
      </c>
      <c r="D174" s="37" t="s">
        <v>290</v>
      </c>
    </row>
    <row r="175" spans="1:4" x14ac:dyDescent="0.35">
      <c r="A175" s="31" t="s">
        <v>909</v>
      </c>
      <c r="B175" s="31" t="s">
        <v>617</v>
      </c>
      <c r="C175" s="31" t="s">
        <v>910</v>
      </c>
      <c r="D175" s="37" t="s">
        <v>290</v>
      </c>
    </row>
    <row r="176" spans="1:4" x14ac:dyDescent="0.35">
      <c r="A176" s="31" t="s">
        <v>911</v>
      </c>
      <c r="B176" s="31" t="s">
        <v>617</v>
      </c>
      <c r="C176" s="31" t="s">
        <v>912</v>
      </c>
      <c r="D176" s="37" t="s">
        <v>290</v>
      </c>
    </row>
    <row r="177" spans="1:4" x14ac:dyDescent="0.35">
      <c r="A177" s="31" t="s">
        <v>913</v>
      </c>
      <c r="B177" s="31" t="s">
        <v>617</v>
      </c>
      <c r="C177" s="31" t="s">
        <v>914</v>
      </c>
      <c r="D177" s="37" t="s">
        <v>290</v>
      </c>
    </row>
    <row r="178" spans="1:4" x14ac:dyDescent="0.35">
      <c r="A178" s="31" t="s">
        <v>915</v>
      </c>
      <c r="B178" s="31" t="s">
        <v>617</v>
      </c>
      <c r="C178" s="31" t="s">
        <v>916</v>
      </c>
      <c r="D178" s="37" t="s">
        <v>290</v>
      </c>
    </row>
    <row r="179" spans="1:4" x14ac:dyDescent="0.35">
      <c r="A179" s="31" t="s">
        <v>917</v>
      </c>
      <c r="B179" s="31" t="s">
        <v>617</v>
      </c>
      <c r="C179" s="31" t="s">
        <v>918</v>
      </c>
      <c r="D179" s="37" t="s">
        <v>290</v>
      </c>
    </row>
    <row r="180" spans="1:4" x14ac:dyDescent="0.35">
      <c r="A180" s="31" t="s">
        <v>919</v>
      </c>
      <c r="B180" s="31" t="s">
        <v>617</v>
      </c>
      <c r="C180" s="31" t="s">
        <v>920</v>
      </c>
      <c r="D180" s="37" t="s">
        <v>290</v>
      </c>
    </row>
    <row r="181" spans="1:4" x14ac:dyDescent="0.35">
      <c r="A181" s="31" t="s">
        <v>921</v>
      </c>
      <c r="B181" s="31" t="s">
        <v>617</v>
      </c>
      <c r="C181" s="31" t="s">
        <v>922</v>
      </c>
      <c r="D181" s="37" t="s">
        <v>290</v>
      </c>
    </row>
    <row r="182" spans="1:4" x14ac:dyDescent="0.35">
      <c r="A182" s="31" t="s">
        <v>923</v>
      </c>
      <c r="B182" s="31" t="s">
        <v>617</v>
      </c>
      <c r="C182" s="31" t="s">
        <v>924</v>
      </c>
      <c r="D182" s="37" t="s">
        <v>290</v>
      </c>
    </row>
    <row r="183" spans="1:4" x14ac:dyDescent="0.35">
      <c r="A183" s="31" t="s">
        <v>925</v>
      </c>
      <c r="B183" s="31" t="s">
        <v>617</v>
      </c>
      <c r="C183" s="31" t="s">
        <v>926</v>
      </c>
      <c r="D183" s="37" t="s">
        <v>290</v>
      </c>
    </row>
    <row r="184" spans="1:4" x14ac:dyDescent="0.35">
      <c r="A184" s="31" t="s">
        <v>927</v>
      </c>
      <c r="B184" s="31" t="s">
        <v>617</v>
      </c>
      <c r="C184" s="31" t="s">
        <v>928</v>
      </c>
      <c r="D184" s="37" t="s">
        <v>290</v>
      </c>
    </row>
    <row r="185" spans="1:4" x14ac:dyDescent="0.35">
      <c r="A185" s="31" t="s">
        <v>929</v>
      </c>
      <c r="B185" s="31" t="s">
        <v>617</v>
      </c>
      <c r="C185" s="31" t="s">
        <v>930</v>
      </c>
      <c r="D185" s="37" t="s">
        <v>290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D4"/>
  <sheetViews>
    <sheetView zoomScaleNormal="100" workbookViewId="0"/>
  </sheetViews>
  <sheetFormatPr defaultColWidth="8.54296875" defaultRowHeight="14.5" x14ac:dyDescent="0.35"/>
  <cols>
    <col min="1" max="1" width="3.90625" customWidth="1"/>
    <col min="2" max="2" width="52.453125" customWidth="1"/>
    <col min="3" max="3" width="33.90625" customWidth="1"/>
    <col min="4" max="4" width="34.54296875" customWidth="1"/>
  </cols>
  <sheetData>
    <row r="1" spans="1:4" ht="25.5" customHeight="1" x14ac:dyDescent="0.35">
      <c r="A1" s="35" t="s">
        <v>216</v>
      </c>
      <c r="B1" s="36" t="s">
        <v>217</v>
      </c>
      <c r="C1" s="35" t="s">
        <v>218</v>
      </c>
      <c r="D1" s="35" t="s">
        <v>219</v>
      </c>
    </row>
    <row r="2" spans="1:4" x14ac:dyDescent="0.35">
      <c r="A2" s="31" t="s">
        <v>220</v>
      </c>
      <c r="B2" s="31" t="s">
        <v>291</v>
      </c>
      <c r="C2" s="31" t="s">
        <v>447</v>
      </c>
      <c r="D2" s="37" t="s">
        <v>223</v>
      </c>
    </row>
    <row r="3" spans="1:4" x14ac:dyDescent="0.35">
      <c r="A3" s="31" t="s">
        <v>224</v>
      </c>
      <c r="B3" s="31" t="s">
        <v>291</v>
      </c>
      <c r="C3" s="31" t="s">
        <v>448</v>
      </c>
      <c r="D3" s="37" t="s">
        <v>223</v>
      </c>
    </row>
    <row r="4" spans="1:4" x14ac:dyDescent="0.35">
      <c r="A4" s="31" t="s">
        <v>226</v>
      </c>
      <c r="B4" s="31" t="s">
        <v>291</v>
      </c>
      <c r="C4" s="31" t="s">
        <v>931</v>
      </c>
      <c r="D4" s="37" t="s">
        <v>223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96708-5F7E-483A-9622-89FAF6281515}">
  <dimension ref="A1:D2"/>
  <sheetViews>
    <sheetView workbookViewId="0"/>
  </sheetViews>
  <sheetFormatPr defaultRowHeight="14.5" x14ac:dyDescent="0.35"/>
  <cols>
    <col min="1" max="1" width="4.1796875" customWidth="1"/>
    <col min="2" max="2" width="40.1796875" customWidth="1"/>
    <col min="3" max="3" width="35.7265625" customWidth="1"/>
    <col min="4" max="4" width="35.54296875" customWidth="1"/>
  </cols>
  <sheetData>
    <row r="1" spans="1:4" ht="45" customHeight="1" x14ac:dyDescent="0.35">
      <c r="A1" s="35" t="s">
        <v>216</v>
      </c>
      <c r="B1" s="36" t="s">
        <v>217</v>
      </c>
      <c r="C1" s="35" t="s">
        <v>218</v>
      </c>
      <c r="D1" s="35" t="s">
        <v>219</v>
      </c>
    </row>
    <row r="2" spans="1:4" x14ac:dyDescent="0.35">
      <c r="A2" s="31" t="s">
        <v>220</v>
      </c>
      <c r="B2" s="31" t="s">
        <v>560</v>
      </c>
      <c r="C2" s="31" t="s">
        <v>939</v>
      </c>
      <c r="D2" s="37" t="s">
        <v>223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43</vt:i4>
      </vt:variant>
    </vt:vector>
  </HeadingPairs>
  <TitlesOfParts>
    <vt:vector size="43" baseType="lpstr">
      <vt:lpstr>Lista asortymentowa - suma</vt:lpstr>
      <vt:lpstr>ORLEN S.A.</vt:lpstr>
      <vt:lpstr>Anwil S.A. </vt:lpstr>
      <vt:lpstr>ENERGA Logistyka Sp. z o.o.</vt:lpstr>
      <vt:lpstr>ENERGA Informatyka i Technologi</vt:lpstr>
      <vt:lpstr>MyORLEN Sp. z o.o.</vt:lpstr>
      <vt:lpstr>ORLEN CUK Sp. z o.o.</vt:lpstr>
      <vt:lpstr>CCGT Gdańsk Sp. z o.o.</vt:lpstr>
      <vt:lpstr>CCGT Ostrołęka Sp. z o.o.</vt:lpstr>
      <vt:lpstr>ENERGA Ciepło Ostrołęka Sp. z o</vt:lpstr>
      <vt:lpstr>ORLEN Paczka Sp. z o.o.</vt:lpstr>
      <vt:lpstr>ENERGA Obrót S.A.</vt:lpstr>
      <vt:lpstr>ENERGA Wytwarzanie SA</vt:lpstr>
      <vt:lpstr>ENERGA Operator SA</vt:lpstr>
      <vt:lpstr>Europol Gaz SA</vt:lpstr>
      <vt:lpstr>ORLEN Termika TechSerwis</vt:lpstr>
      <vt:lpstr>Exalo Drilling S.A</vt:lpstr>
      <vt:lpstr>IKS Solino SA</vt:lpstr>
      <vt:lpstr>ORLEN Administracja Sp. z o.o.</vt:lpstr>
      <vt:lpstr>ORLEN Asfalt Sp. z o.o.</vt:lpstr>
      <vt:lpstr>ORLEN Aviation Sp. z o.o</vt:lpstr>
      <vt:lpstr>Polimex Mostostal S.A.</vt:lpstr>
      <vt:lpstr>ORLEN Budonaft Sp. z o.o.</vt:lpstr>
      <vt:lpstr>ORLEN Centrum Serwisowe Sp. z o</vt:lpstr>
      <vt:lpstr>ORLEN Eko Sp. z o.o</vt:lpstr>
      <vt:lpstr>ORLEN Energia Sp. z o.o.</vt:lpstr>
      <vt:lpstr>ORLEN Kolej Sp. z o.o</vt:lpstr>
      <vt:lpstr>ORLEN Laboratorium SA</vt:lpstr>
      <vt:lpstr>ORLEN Neptun Sp. z o.o</vt:lpstr>
      <vt:lpstr>ORLEN Ochrona Sp. z o.o.</vt:lpstr>
      <vt:lpstr>ORLEN Oil Sp. z o.o.</vt:lpstr>
      <vt:lpstr>ORLEN Paczka Sp. z o.o</vt:lpstr>
      <vt:lpstr>ORLEN Południe SA</vt:lpstr>
      <vt:lpstr>ORLEN Serwis SA</vt:lpstr>
      <vt:lpstr>ORLEN Termika Rozproszona Sp z </vt:lpstr>
      <vt:lpstr>ORLEN Termika S.A.</vt:lpstr>
      <vt:lpstr>ORLEN Termika Silesia S.A.</vt:lpstr>
      <vt:lpstr>ORLEN Termika TechSerwis Sp. z </vt:lpstr>
      <vt:lpstr>ORLEN Transport Sp. z o.o.</vt:lpstr>
      <vt:lpstr>Polska Press Sp. z o.o.</vt:lpstr>
      <vt:lpstr>PSG Sp. z o.o.</vt:lpstr>
      <vt:lpstr>Świnoujście Offshore Terminal </vt:lpstr>
      <vt:lpstr>ORLEN Biometan Sp. z o.o.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Mioduski Kamil (ORL)</cp:lastModifiedBy>
  <cp:revision>2</cp:revision>
  <dcterms:created xsi:type="dcterms:W3CDTF">2015-06-05T18:19:34Z</dcterms:created>
  <dcterms:modified xsi:type="dcterms:W3CDTF">2026-03-09T12:09:08Z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ActionId">
    <vt:lpwstr>f5a2150c-0261-4d3a-a93c-5fc8cb2346c6</vt:lpwstr>
  </property>
  <property fmtid="{D5CDD505-2E9C-101B-9397-08002B2CF9AE}" pid="3" name="MSIP_Label_873bfdf7-b3d6-42a7-9f35-f649f45df770_ContentBits">
    <vt:lpwstr>0</vt:lpwstr>
  </property>
  <property fmtid="{D5CDD505-2E9C-101B-9397-08002B2CF9AE}" pid="4" name="MSIP_Label_873bfdf7-b3d6-42a7-9f35-f649f45df770_Enabled">
    <vt:lpwstr>true</vt:lpwstr>
  </property>
  <property fmtid="{D5CDD505-2E9C-101B-9397-08002B2CF9AE}" pid="5" name="MSIP_Label_873bfdf7-b3d6-42a7-9f35-f649f45df770_Method">
    <vt:lpwstr>Standard</vt:lpwstr>
  </property>
  <property fmtid="{D5CDD505-2E9C-101B-9397-08002B2CF9AE}" pid="6" name="MSIP_Label_873bfdf7-b3d6-42a7-9f35-f649f45df770_Name">
    <vt:lpwstr>873bfdf7-b3d6-42a7-9f35-f649f45df770</vt:lpwstr>
  </property>
  <property fmtid="{D5CDD505-2E9C-101B-9397-08002B2CF9AE}" pid="7" name="MSIP_Label_873bfdf7-b3d6-42a7-9f35-f649f45df770_SetDate">
    <vt:lpwstr>2023-03-29T05:48:09Z</vt:lpwstr>
  </property>
  <property fmtid="{D5CDD505-2E9C-101B-9397-08002B2CF9AE}" pid="8" name="MSIP_Label_873bfdf7-b3d6-42a7-9f35-f649f45df770_SiteId">
    <vt:lpwstr>ef14d27b-bd2c-4b20-81f6-f50d7f33c306</vt:lpwstr>
  </property>
  <property fmtid="{D5CDD505-2E9C-101B-9397-08002B2CF9AE}" pid="9" name="MSIP_Label_b3b60e38-724b-44cb-8b52-7841a0346e9d_ActionId">
    <vt:lpwstr>9791071d-6d25-4543-a183-772ea82f53a6</vt:lpwstr>
  </property>
  <property fmtid="{D5CDD505-2E9C-101B-9397-08002B2CF9AE}" pid="10" name="MSIP_Label_b3b60e38-724b-44cb-8b52-7841a0346e9d_ContentBits">
    <vt:lpwstr>0</vt:lpwstr>
  </property>
  <property fmtid="{D5CDD505-2E9C-101B-9397-08002B2CF9AE}" pid="11" name="MSIP_Label_b3b60e38-724b-44cb-8b52-7841a0346e9d_Enabled">
    <vt:lpwstr>true</vt:lpwstr>
  </property>
  <property fmtid="{D5CDD505-2E9C-101B-9397-08002B2CF9AE}" pid="12" name="MSIP_Label_b3b60e38-724b-44cb-8b52-7841a0346e9d_Method">
    <vt:lpwstr>Standard</vt:lpwstr>
  </property>
  <property fmtid="{D5CDD505-2E9C-101B-9397-08002B2CF9AE}" pid="13" name="MSIP_Label_b3b60e38-724b-44cb-8b52-7841a0346e9d_Name">
    <vt:lpwstr>aad.gkorl.label.internal.gkorl</vt:lpwstr>
  </property>
  <property fmtid="{D5CDD505-2E9C-101B-9397-08002B2CF9AE}" pid="14" name="MSIP_Label_b3b60e38-724b-44cb-8b52-7841a0346e9d_SetDate">
    <vt:lpwstr>2026-01-12T12:26:48Z</vt:lpwstr>
  </property>
  <property fmtid="{D5CDD505-2E9C-101B-9397-08002B2CF9AE}" pid="15" name="MSIP_Label_b3b60e38-724b-44cb-8b52-7841a0346e9d_SiteId">
    <vt:lpwstr>49ed4135-8213-4cdc-b4ed-aca2fd2e32c2</vt:lpwstr>
  </property>
  <property fmtid="{D5CDD505-2E9C-101B-9397-08002B2CF9AE}" pid="16" name="MSIP_Label_b3b60e38-724b-44cb-8b52-7841a0346e9d_Tag">
    <vt:lpwstr>10, 3, 0, 1</vt:lpwstr>
  </property>
</Properties>
</file>